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8.xml" ContentType="application/vnd.openxmlformats-officedocument.themeOverrid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9.xml" ContentType="application/vnd.openxmlformats-officedocument.themeOverrid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10.xml" ContentType="application/vnd.openxmlformats-officedocument.themeOverrid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1.xml" ContentType="application/vnd.openxmlformats-officedocument.themeOverride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2.xml" ContentType="application/vnd.openxmlformats-officedocument.themeOverride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3.xml" ContentType="application/vnd.openxmlformats-officedocument.themeOverride+xml"/>
  <Override PartName="/xl/drawings/drawing10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4.xml" ContentType="application/vnd.openxmlformats-officedocument.themeOverride+xml"/>
  <Override PartName="/xl/drawings/drawing11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5.xml" ContentType="application/vnd.openxmlformats-officedocument.themeOverride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6.xml" ContentType="application/vnd.openxmlformats-officedocument.themeOverride+xml"/>
  <Override PartName="/xl/drawings/drawing13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7.xml" ContentType="application/vnd.openxmlformats-officedocument.themeOverride+xml"/>
  <Override PartName="/xl/drawings/drawing14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8.xml" ContentType="application/vnd.openxmlformats-officedocument.themeOverride+xml"/>
  <Override PartName="/xl/drawings/drawing15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9.xml" ContentType="application/vnd.openxmlformats-officedocument.themeOverride+xml"/>
  <Override PartName="/xl/drawings/drawing16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20.xml" ContentType="application/vnd.openxmlformats-officedocument.themeOverride+xml"/>
  <Override PartName="/xl/drawings/drawing17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1.xml" ContentType="application/vnd.openxmlformats-officedocument.themeOverride+xml"/>
  <Override PartName="/xl/drawings/drawing18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2.xml" ContentType="application/vnd.openxmlformats-officedocument.themeOverride+xml"/>
  <Override PartName="/xl/drawings/drawing19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3.xml" ContentType="application/vnd.openxmlformats-officedocument.themeOverride+xml"/>
  <Override PartName="/xl/drawings/drawing20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4.xml" ContentType="application/vnd.openxmlformats-officedocument.themeOverride+xml"/>
  <Override PartName="/xl/drawings/drawing21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25.xml" ContentType="application/vnd.openxmlformats-officedocument.themeOverride+xml"/>
  <Override PartName="/xl/drawings/drawing22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6.xml" ContentType="application/vnd.openxmlformats-officedocument.themeOverride+xml"/>
  <Override PartName="/xl/drawings/drawing23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7.xml" ContentType="application/vnd.openxmlformats-officedocument.themeOverride+xml"/>
  <Override PartName="/xl/drawings/drawing24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8.xml" ContentType="application/vnd.openxmlformats-officedocument.themeOverride+xml"/>
  <Override PartName="/xl/drawings/drawing25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9.xml" ContentType="application/vnd.openxmlformats-officedocument.themeOverride+xml"/>
  <Override PartName="/xl/drawings/drawing26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30.xml" ContentType="application/vnd.openxmlformats-officedocument.themeOverride+xml"/>
  <Override PartName="/xl/drawings/drawing27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31.xml" ContentType="application/vnd.openxmlformats-officedocument.themeOverride+xml"/>
  <Override PartName="/xl/drawings/drawing28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32.xml" ContentType="application/vnd.openxmlformats-officedocument.themeOverride+xml"/>
  <Override PartName="/xl/drawings/drawing29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33.xml" ContentType="application/vnd.openxmlformats-officedocument.themeOverride+xml"/>
  <Override PartName="/xl/drawings/drawing30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34.xml" ContentType="application/vnd.openxmlformats-officedocument.themeOverride+xml"/>
  <Override PartName="/xl/drawings/drawing31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5.xml" ContentType="application/vnd.openxmlformats-officedocument.themeOverride+xml"/>
  <Override PartName="/xl/drawings/drawing32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6.xml" ContentType="application/vnd.openxmlformats-officedocument.themeOverride+xml"/>
  <Override PartName="/xl/drawings/drawing33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37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kol\Desktop\komplet\"/>
    </mc:Choice>
  </mc:AlternateContent>
  <bookViews>
    <workbookView xWindow="0" yWindow="0" windowWidth="19275" windowHeight="9600" tabRatio="682"/>
  </bookViews>
  <sheets>
    <sheet name="Full" sheetId="33" r:id="rId1"/>
    <sheet name="jazyk" sheetId="34" r:id="rId2"/>
    <sheet name="diagram" sheetId="35" r:id="rId3"/>
    <sheet name="činnost" sheetId="36" r:id="rId4"/>
    <sheet name="dokončení" sheetId="37" r:id="rId5"/>
    <sheet name="1" sheetId="1" r:id="rId6"/>
    <sheet name="2" sheetId="2" r:id="rId7"/>
    <sheet name="3" sheetId="3" r:id="rId8"/>
    <sheet name="4" sheetId="4" r:id="rId9"/>
    <sheet name="5" sheetId="5" r:id="rId10"/>
    <sheet name="6" sheetId="6" r:id="rId11"/>
    <sheet name="7" sheetId="7" r:id="rId12"/>
    <sheet name="8" sheetId="8" r:id="rId13"/>
    <sheet name="9" sheetId="9" r:id="rId14"/>
    <sheet name="11" sheetId="11" r:id="rId15"/>
    <sheet name="10" sheetId="10" r:id="rId16"/>
    <sheet name="12" sheetId="12" r:id="rId17"/>
    <sheet name="13" sheetId="13" r:id="rId18"/>
    <sheet name="14" sheetId="14" r:id="rId19"/>
    <sheet name="15" sheetId="15" r:id="rId20"/>
    <sheet name="16" sheetId="16" r:id="rId21"/>
    <sheet name="17" sheetId="17" r:id="rId22"/>
    <sheet name="18" sheetId="18" r:id="rId23"/>
    <sheet name="19" sheetId="19" r:id="rId24"/>
    <sheet name="20" sheetId="20" r:id="rId25"/>
    <sheet name="21" sheetId="21" r:id="rId26"/>
    <sheet name="22" sheetId="22" r:id="rId27"/>
    <sheet name="23" sheetId="23" r:id="rId28"/>
    <sheet name="24" sheetId="24" r:id="rId29"/>
    <sheet name="100%" sheetId="28" r:id="rId30"/>
    <sheet name="75%" sheetId="29" r:id="rId31"/>
    <sheet name="50%" sheetId="30" r:id="rId32"/>
    <sheet name="25%" sheetId="31" r:id="rId33"/>
    <sheet name="0%" sheetId="32" r:id="rId34"/>
  </sheets>
  <definedNames>
    <definedName name="_xlnm._FilterDatabase" localSheetId="0" hidden="1">Full!$A$1:$AJ$63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7" i="34" l="1"/>
  <c r="E58" i="34"/>
  <c r="E59" i="34"/>
  <c r="E60" i="34"/>
  <c r="E61" i="34"/>
  <c r="E62" i="34"/>
  <c r="E63" i="34"/>
  <c r="E64" i="34"/>
  <c r="E65" i="34"/>
  <c r="E66" i="34"/>
  <c r="E67" i="34"/>
  <c r="E68" i="34"/>
  <c r="E69" i="34"/>
  <c r="E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56" i="34"/>
  <c r="F70" i="34"/>
  <c r="D70" i="34"/>
  <c r="E52" i="35"/>
  <c r="F38" i="35" s="1"/>
  <c r="C52" i="35"/>
  <c r="D38" i="35" s="1"/>
  <c r="F51" i="35"/>
  <c r="D51" i="35"/>
  <c r="F50" i="35"/>
  <c r="D50" i="35"/>
  <c r="F49" i="35"/>
  <c r="D49" i="35"/>
  <c r="F48" i="35"/>
  <c r="D48" i="35"/>
  <c r="F47" i="35"/>
  <c r="D47" i="35"/>
  <c r="F46" i="35"/>
  <c r="D46" i="35"/>
  <c r="F45" i="35"/>
  <c r="D45" i="35"/>
  <c r="F44" i="35"/>
  <c r="D44" i="35"/>
  <c r="F43" i="35"/>
  <c r="D43" i="35"/>
  <c r="F42" i="35"/>
  <c r="D42" i="35"/>
  <c r="F41" i="35"/>
  <c r="D41" i="35"/>
  <c r="F40" i="35"/>
  <c r="D40" i="35"/>
  <c r="F39" i="35"/>
  <c r="D39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E31" i="35"/>
  <c r="F17" i="35" s="1"/>
  <c r="C31" i="35"/>
  <c r="D17" i="35" s="1"/>
  <c r="C9" i="35"/>
  <c r="D8" i="35"/>
  <c r="D7" i="35"/>
  <c r="F17" i="37"/>
  <c r="F16" i="37"/>
  <c r="D17" i="37"/>
  <c r="D16" i="37"/>
  <c r="E18" i="37"/>
  <c r="C18" i="37"/>
  <c r="C9" i="37"/>
  <c r="D8" i="37" s="1"/>
  <c r="D18" i="36"/>
  <c r="E19" i="36"/>
  <c r="F17" i="36" s="1"/>
  <c r="C19" i="36"/>
  <c r="D16" i="36" s="1"/>
  <c r="D8" i="36"/>
  <c r="D7" i="36"/>
  <c r="C9" i="36"/>
  <c r="F27" i="34"/>
  <c r="F26" i="34"/>
  <c r="D27" i="34"/>
  <c r="D26" i="34"/>
  <c r="E28" i="34"/>
  <c r="C28" i="34"/>
  <c r="F18" i="34"/>
  <c r="D18" i="34"/>
  <c r="F17" i="34"/>
  <c r="D17" i="34"/>
  <c r="E19" i="34"/>
  <c r="C19" i="34"/>
  <c r="C8" i="34"/>
  <c r="D7" i="34" s="1"/>
  <c r="D7" i="37" l="1"/>
  <c r="D17" i="36"/>
  <c r="F18" i="36"/>
  <c r="F16" i="36"/>
  <c r="D6" i="34"/>
  <c r="B15" i="20"/>
  <c r="C7" i="20" s="1"/>
  <c r="C12" i="20" l="1"/>
  <c r="C8" i="20"/>
  <c r="C6" i="20"/>
  <c r="C10" i="20"/>
  <c r="C13" i="20"/>
  <c r="C9" i="20"/>
  <c r="C11" i="20"/>
  <c r="F9" i="21"/>
  <c r="G6" i="21" s="1"/>
  <c r="F8" i="4"/>
  <c r="F9" i="4"/>
  <c r="E10" i="4"/>
  <c r="F6" i="4" s="1"/>
  <c r="G5" i="3"/>
  <c r="F10" i="3"/>
  <c r="G7" i="3" s="1"/>
  <c r="G5" i="21" l="1"/>
  <c r="G6" i="3"/>
  <c r="G9" i="3"/>
  <c r="F7" i="4"/>
  <c r="G8" i="21"/>
  <c r="G8" i="3"/>
  <c r="F5" i="4"/>
  <c r="G7" i="21"/>
  <c r="C6" i="1"/>
  <c r="C7" i="1"/>
  <c r="C8" i="1"/>
  <c r="C9" i="1"/>
  <c r="C5" i="1"/>
  <c r="C6" i="2"/>
  <c r="C7" i="2"/>
  <c r="C8" i="2"/>
  <c r="C9" i="2"/>
  <c r="C10" i="2"/>
  <c r="C11" i="2"/>
  <c r="C12" i="2"/>
  <c r="C5" i="2"/>
  <c r="C6" i="24" l="1"/>
  <c r="C8" i="24"/>
  <c r="C5" i="24"/>
  <c r="B10" i="24"/>
  <c r="C7" i="24" s="1"/>
  <c r="B10" i="23"/>
  <c r="C8" i="23" s="1"/>
  <c r="B10" i="22"/>
  <c r="C6" i="22" s="1"/>
  <c r="B9" i="19"/>
  <c r="C8" i="19" s="1"/>
  <c r="B10" i="18"/>
  <c r="C7" i="18" s="1"/>
  <c r="B10" i="17"/>
  <c r="C6" i="17" s="1"/>
  <c r="B10" i="16"/>
  <c r="C6" i="16" s="1"/>
  <c r="B10" i="15"/>
  <c r="C6" i="15" s="1"/>
  <c r="B10" i="14"/>
  <c r="C7" i="14" s="1"/>
  <c r="B10" i="13"/>
  <c r="C7" i="13" s="1"/>
  <c r="B10" i="12"/>
  <c r="C8" i="12" s="1"/>
  <c r="B10" i="11"/>
  <c r="C6" i="11" s="1"/>
  <c r="B10" i="10"/>
  <c r="C6" i="10" s="1"/>
  <c r="B10" i="9"/>
  <c r="C6" i="9" s="1"/>
  <c r="B10" i="8"/>
  <c r="C6" i="8" s="1"/>
  <c r="B10" i="7"/>
  <c r="C8" i="7" s="1"/>
  <c r="B10" i="6"/>
  <c r="C6" i="6" s="1"/>
  <c r="B10" i="5"/>
  <c r="C8" i="5" s="1"/>
  <c r="B13" i="2"/>
  <c r="C7" i="5" l="1"/>
  <c r="C9" i="6"/>
  <c r="C7" i="7"/>
  <c r="C9" i="8"/>
  <c r="C9" i="11"/>
  <c r="C7" i="12"/>
  <c r="C5" i="18"/>
  <c r="C6" i="18"/>
  <c r="C7" i="19"/>
  <c r="C9" i="22"/>
  <c r="C7" i="23"/>
  <c r="C9" i="24"/>
  <c r="C5" i="5"/>
  <c r="C6" i="5"/>
  <c r="C8" i="6"/>
  <c r="C5" i="7"/>
  <c r="C6" i="7"/>
  <c r="C8" i="8"/>
  <c r="C8" i="11"/>
  <c r="C5" i="12"/>
  <c r="C6" i="12"/>
  <c r="C9" i="18"/>
  <c r="C6" i="19"/>
  <c r="C8" i="22"/>
  <c r="C5" i="23"/>
  <c r="C6" i="23"/>
  <c r="C9" i="5"/>
  <c r="C7" i="6"/>
  <c r="C9" i="7"/>
  <c r="C7" i="8"/>
  <c r="C7" i="11"/>
  <c r="C9" i="12"/>
  <c r="C8" i="18"/>
  <c r="C5" i="19"/>
  <c r="C7" i="22"/>
  <c r="C9" i="23"/>
  <c r="C5" i="6"/>
  <c r="C5" i="8"/>
  <c r="C5" i="11"/>
  <c r="C5" i="22"/>
  <c r="C9" i="17"/>
  <c r="C8" i="17"/>
  <c r="C7" i="17"/>
  <c r="C5" i="17"/>
  <c r="C9" i="16"/>
  <c r="C8" i="16"/>
  <c r="C7" i="16"/>
  <c r="C5" i="16"/>
  <c r="C8" i="15"/>
  <c r="C9" i="15"/>
  <c r="C7" i="15"/>
  <c r="C5" i="15"/>
  <c r="C5" i="14"/>
  <c r="C9" i="14"/>
  <c r="C8" i="14"/>
  <c r="C6" i="14"/>
  <c r="C5" i="13"/>
  <c r="C9" i="13"/>
  <c r="C6" i="13"/>
  <c r="C8" i="13"/>
  <c r="C9" i="10"/>
  <c r="C8" i="10"/>
  <c r="C7" i="10"/>
  <c r="C5" i="10"/>
  <c r="C9" i="9"/>
  <c r="C8" i="9"/>
  <c r="C7" i="9"/>
  <c r="C5" i="9"/>
  <c r="B10" i="1"/>
</calcChain>
</file>

<file path=xl/comments1.xml><?xml version="1.0" encoding="utf-8"?>
<comments xmlns="http://schemas.openxmlformats.org/spreadsheetml/2006/main">
  <authors>
    <author>Cápík Josef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Jaké činnosti se Vaše firma věnuje?</t>
        </r>
      </text>
    </comment>
    <comment ref="G1" authorId="0" shapeId="0">
      <text>
        <r>
          <rPr>
            <sz val="9"/>
            <color indexed="81"/>
            <rFont val="Tahoma"/>
            <family val="2"/>
            <charset val="238"/>
          </rPr>
          <t xml:space="preserve">Jaké programovací jazyky používáte?
</t>
        </r>
      </text>
    </comment>
    <comment ref="N1" authorId="0" shapeId="0">
      <text>
        <r>
          <rPr>
            <sz val="9"/>
            <color indexed="81"/>
            <rFont val="Tahoma"/>
            <family val="2"/>
            <charset val="238"/>
          </rPr>
          <t xml:space="preserve">Jaké programovací jazyky používáte?
</t>
        </r>
      </text>
    </comment>
    <comment ref="O1" authorId="0" shapeId="0">
      <text>
        <r>
          <rPr>
            <b/>
            <sz val="9"/>
            <color indexed="81"/>
            <rFont val="Tahoma"/>
            <family val="2"/>
            <charset val="238"/>
          </rPr>
          <t>Kolik zaměstnanců má Vaše firma?</t>
        </r>
      </text>
    </comment>
    <comment ref="P1" authorId="0" shapeId="0">
      <text>
        <r>
          <rPr>
            <sz val="9"/>
            <color indexed="81"/>
            <rFont val="Tahoma"/>
            <family val="2"/>
            <charset val="238"/>
          </rPr>
          <t>Kolik zaměstnanců se podílí na tvorbě diagramů UML?</t>
        </r>
      </text>
    </comment>
    <comment ref="Q1" authorId="0" shapeId="0">
      <text>
        <r>
          <rPr>
            <b/>
            <sz val="9"/>
            <color indexed="81"/>
            <rFont val="Tahoma"/>
            <family val="2"/>
            <charset val="238"/>
          </rPr>
          <t>Používáte diagramy případů užití (use case diagram)?</t>
        </r>
      </text>
    </comment>
    <comment ref="R1" authorId="0" shapeId="0">
      <text>
        <r>
          <rPr>
            <b/>
            <sz val="9"/>
            <color indexed="81"/>
            <rFont val="Tahoma"/>
            <family val="2"/>
            <charset val="238"/>
          </rPr>
          <t>Používáte diagramy tříd (class diagram)?</t>
        </r>
      </text>
    </comment>
    <comment ref="S1" authorId="0" shapeId="0">
      <text>
        <r>
          <rPr>
            <b/>
            <sz val="9"/>
            <color indexed="81"/>
            <rFont val="Tahoma"/>
            <family val="2"/>
            <charset val="238"/>
          </rPr>
          <t>Používáte stavové diagramy (state diagram)?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T1" authorId="0" shapeId="0">
      <text>
        <r>
          <rPr>
            <b/>
            <sz val="9"/>
            <color indexed="81"/>
            <rFont val="Tahoma"/>
            <family val="2"/>
            <charset val="238"/>
          </rPr>
          <t>Používáte sekvenční diagramy (sequence diagram)?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U1" authorId="0" shapeId="0">
      <text>
        <r>
          <rPr>
            <b/>
            <sz val="9"/>
            <color indexed="81"/>
            <rFont val="Tahoma"/>
            <family val="2"/>
            <charset val="238"/>
          </rPr>
          <t>Používáte diagramy aktivit (activity diagram)?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V1" authorId="0" shapeId="0">
      <text>
        <r>
          <rPr>
            <b/>
            <sz val="9"/>
            <color indexed="81"/>
            <rFont val="Tahoma"/>
            <family val="2"/>
            <charset val="238"/>
          </rPr>
          <t>Používáte diagramy objektů (object diagram)?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W1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Používáte diagramy komponent (component diagram)?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X1" authorId="0" shapeId="0">
      <text>
        <r>
          <rPr>
            <b/>
            <sz val="9"/>
            <color indexed="81"/>
            <rFont val="Tahoma"/>
            <family val="2"/>
            <charset val="238"/>
          </rPr>
          <t>Používáte složené strukturní diagramy (composite structure diagram)?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Y1" authorId="0" shapeId="0">
      <text>
        <r>
          <rPr>
            <b/>
            <sz val="9"/>
            <color indexed="81"/>
            <rFont val="Tahoma"/>
            <family val="2"/>
            <charset val="238"/>
          </rPr>
          <t>Používáte diagramy balíčku (package diagram)?</t>
        </r>
      </text>
    </comment>
    <comment ref="Z1" authorId="0" shapeId="0">
      <text>
        <r>
          <rPr>
            <b/>
            <sz val="9"/>
            <color indexed="81"/>
            <rFont val="Tahoma"/>
            <family val="2"/>
            <charset val="238"/>
          </rPr>
          <t>Používáte přehledové diagramy interakcí (interaction overview diagram)?</t>
        </r>
      </text>
    </comment>
    <comment ref="AA1" authorId="0" shapeId="0">
      <text>
        <r>
          <rPr>
            <b/>
            <sz val="9"/>
            <color indexed="81"/>
            <rFont val="Tahoma"/>
            <family val="2"/>
            <charset val="238"/>
          </rPr>
          <t>Používáte diagramy spolupráce (diagrams cooperation)?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B1" authorId="0" shapeId="0">
      <text>
        <r>
          <rPr>
            <b/>
            <sz val="9"/>
            <color indexed="81"/>
            <rFont val="Tahoma"/>
            <family val="2"/>
            <charset val="238"/>
          </rPr>
          <t>Používáte diagramy komunikace (communication diagram)?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C1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Používáte diagramy nasazení (deployment diagram)?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D1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Používáte diagramy časování (timing diagram)?
</t>
        </r>
      </text>
    </comment>
    <comment ref="AE1" authorId="0" shapeId="0">
      <text>
        <r>
          <rPr>
            <b/>
            <sz val="9"/>
            <color indexed="81"/>
            <rFont val="Tahoma"/>
            <family val="2"/>
            <charset val="238"/>
          </rPr>
          <t>Jakým způsobem si určujete dobu pracnosti na projektech?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F1" authorId="0" shapeId="0">
      <text>
        <r>
          <rPr>
            <b/>
            <sz val="9"/>
            <color indexed="81"/>
            <rFont val="Tahoma"/>
            <family val="2"/>
            <charset val="238"/>
          </rPr>
          <t>Jakou vývojovou metodiku využíváte?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G1" authorId="0" shapeId="0">
      <text>
        <r>
          <rPr>
            <b/>
            <sz val="9"/>
            <color indexed="81"/>
            <rFont val="Tahoma"/>
            <family val="2"/>
            <charset val="238"/>
          </rPr>
          <t>Kolik procent projektů nebývá dokončeno včas?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H1" authorId="0" shapeId="0">
      <text>
        <r>
          <rPr>
            <b/>
            <sz val="9"/>
            <color indexed="81"/>
            <rFont val="Tahoma"/>
            <family val="2"/>
            <charset val="238"/>
          </rPr>
          <t>Je příčinou nedokončení projektu v termínu nedostatek finančních prostředků?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I1" authorId="0" shapeId="0">
      <text>
        <r>
          <rPr>
            <b/>
            <sz val="9"/>
            <color indexed="81"/>
            <rFont val="Tahoma"/>
            <family val="2"/>
            <charset val="238"/>
          </rPr>
          <t>Je příčinou nedokončení projektu v termínu nedostatek pracovníků?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J1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Udržuje Vaše firma vytvořený model?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<sst xmlns="http://schemas.openxmlformats.org/spreadsheetml/2006/main" count="2066" uniqueCount="138">
  <si>
    <t>Jaké činnosti se Vaše firma věnuje?</t>
  </si>
  <si>
    <t>Webové aplikace</t>
  </si>
  <si>
    <t>Mobilní aplikace</t>
  </si>
  <si>
    <t>Tvorba www stránek</t>
  </si>
  <si>
    <t>Tvorba PC aplikací</t>
  </si>
  <si>
    <t>Četnost</t>
  </si>
  <si>
    <t>Komulativní</t>
  </si>
  <si>
    <t>celkem</t>
  </si>
  <si>
    <t>Jaké programovací jazyky používáte?</t>
  </si>
  <si>
    <t>JAVA</t>
  </si>
  <si>
    <t>.NET</t>
  </si>
  <si>
    <t>C++</t>
  </si>
  <si>
    <t>C</t>
  </si>
  <si>
    <t>HTML</t>
  </si>
  <si>
    <t>PHP</t>
  </si>
  <si>
    <t>SQL</t>
  </si>
  <si>
    <t>Kolik zaměstnanců má Vaše firma?</t>
  </si>
  <si>
    <t>Kolik zaměstnanců se podílí na tvorbě diagramů UML?</t>
  </si>
  <si>
    <t>Používáte diagramy případů užití?</t>
  </si>
  <si>
    <t>Rozhodně ano</t>
  </si>
  <si>
    <t>Spíše ano</t>
  </si>
  <si>
    <t>Nevím</t>
  </si>
  <si>
    <t>Spíše ne</t>
  </si>
  <si>
    <t>Používáte diagramy tříd?</t>
  </si>
  <si>
    <t>Používáte stavové diagramy?</t>
  </si>
  <si>
    <t>Používáte sekvenční diagramy?</t>
  </si>
  <si>
    <t>Používáte diagramy aktivit?</t>
  </si>
  <si>
    <t>Používáte diagramy objektů?</t>
  </si>
  <si>
    <t>Používáte diagramy komponent?</t>
  </si>
  <si>
    <t>Používáte složené strukturní diagramy?</t>
  </si>
  <si>
    <t>Používáte diagramy balíčků?</t>
  </si>
  <si>
    <t>Používáte přehledové diagramy interakcí?</t>
  </si>
  <si>
    <t>Používáte diagramy spolupráce?</t>
  </si>
  <si>
    <t>Používáte diagramy komunikace?</t>
  </si>
  <si>
    <t>Používáte diagramy nasazení?</t>
  </si>
  <si>
    <t>Používáte diagramy časování?</t>
  </si>
  <si>
    <t>Jakým způsobem si určujete dobu pracnosti na projektech?</t>
  </si>
  <si>
    <t>Jakou vývojovou metodiku využíváte?</t>
  </si>
  <si>
    <t>Kolik procent projektů nebývá dokončeno včas?</t>
  </si>
  <si>
    <t>Je přičinou nedokončení projektu v termínu nedostatek finančních prostředků?</t>
  </si>
  <si>
    <t>Je přičinou nedokončení projektu v termínu nedostatek pracovníků?</t>
  </si>
  <si>
    <t>Udržuje Vaše firma vytvořený model?</t>
  </si>
  <si>
    <t>Pomocí Use Case Modelu</t>
  </si>
  <si>
    <t>Porovnáním s vytvořenými projekty</t>
  </si>
  <si>
    <t>Na základě délky kódu</t>
  </si>
  <si>
    <t>Relativní [%]</t>
  </si>
  <si>
    <t>Absolutní [počet]</t>
  </si>
  <si>
    <t xml:space="preserve">Jiná </t>
  </si>
  <si>
    <t>Zúčastněných responentů</t>
  </si>
  <si>
    <t>Jiné</t>
  </si>
  <si>
    <t>mobile identity, online banking, data encryption, transport ticketing</t>
  </si>
  <si>
    <t>jiné</t>
  </si>
  <si>
    <t>Celkem</t>
  </si>
  <si>
    <t>Rozhodně ne</t>
  </si>
  <si>
    <t xml:space="preserve">Jiná možnost </t>
  </si>
  <si>
    <t>JavaCard, Bash</t>
  </si>
  <si>
    <t>většinou agilní metodiky -SCRUM.  Případně jiné podle potřeb projektu.</t>
  </si>
  <si>
    <t>Četnost relativní [%]</t>
  </si>
  <si>
    <t>Diagramy případu užití</t>
  </si>
  <si>
    <t>Stavové diagramy</t>
  </si>
  <si>
    <t>Sekvenční diagramy</t>
  </si>
  <si>
    <t>Diagramy aktivit</t>
  </si>
  <si>
    <t>Digramy objektů</t>
  </si>
  <si>
    <t>Diagramy komponent</t>
  </si>
  <si>
    <t>Složené strukrurní diagramy</t>
  </si>
  <si>
    <t>Diagramy balíčků</t>
  </si>
  <si>
    <t xml:space="preserve">Přehledové diagramy interakcí </t>
  </si>
  <si>
    <t>Diagramy spolupráce</t>
  </si>
  <si>
    <t xml:space="preserve">Diagramy komunikace </t>
  </si>
  <si>
    <t>Diagramy nasazení</t>
  </si>
  <si>
    <t>Diagramy časování</t>
  </si>
  <si>
    <t>Vytvořená škála</t>
  </si>
  <si>
    <t>11 až 30</t>
  </si>
  <si>
    <t>1 až10</t>
  </si>
  <si>
    <t>31 až 50</t>
  </si>
  <si>
    <t>51 až 100</t>
  </si>
  <si>
    <t>101 až 250</t>
  </si>
  <si>
    <t>4 až 6</t>
  </si>
  <si>
    <t>7 až 10</t>
  </si>
  <si>
    <t>11 až 50</t>
  </si>
  <si>
    <t>0 až 1</t>
  </si>
  <si>
    <t>2 až 3</t>
  </si>
  <si>
    <t>0 až 30</t>
  </si>
  <si>
    <t>80 až 100</t>
  </si>
  <si>
    <t>51 až 79</t>
  </si>
  <si>
    <t>Žádnou</t>
  </si>
  <si>
    <t>Svoji</t>
  </si>
  <si>
    <t xml:space="preserve">Spirálový přístup </t>
  </si>
  <si>
    <t>Iteraci</t>
  </si>
  <si>
    <t>A</t>
  </si>
  <si>
    <t>B</t>
  </si>
  <si>
    <t>E</t>
  </si>
  <si>
    <t>D</t>
  </si>
  <si>
    <t>1A</t>
  </si>
  <si>
    <t>1B</t>
  </si>
  <si>
    <t>1C</t>
  </si>
  <si>
    <t>2C</t>
  </si>
  <si>
    <t>1D</t>
  </si>
  <si>
    <t>1E</t>
  </si>
  <si>
    <t>X</t>
  </si>
  <si>
    <t>2A</t>
  </si>
  <si>
    <t>2B</t>
  </si>
  <si>
    <t>2D</t>
  </si>
  <si>
    <t>2E</t>
  </si>
  <si>
    <t>2F</t>
  </si>
  <si>
    <t>2G</t>
  </si>
  <si>
    <t>2H</t>
  </si>
  <si>
    <t>žádnou</t>
  </si>
  <si>
    <t>Chaos</t>
  </si>
  <si>
    <t>Waterfall</t>
  </si>
  <si>
    <t>Inkrementální přístup</t>
  </si>
  <si>
    <t>Agilní vývoj</t>
  </si>
  <si>
    <t>žádnou - programátoři si rozdělí práci na základě dělení projektu</t>
  </si>
  <si>
    <t>Spirálový přístup</t>
  </si>
  <si>
    <t>Velikost firmy</t>
  </si>
  <si>
    <t>zaměstnanci</t>
  </si>
  <si>
    <t>0 až 50 zaměstnanců</t>
  </si>
  <si>
    <t xml:space="preserve">51 až 250 </t>
  </si>
  <si>
    <t>Objektové jazyky</t>
  </si>
  <si>
    <t>Absolutní četnost [počet]</t>
  </si>
  <si>
    <t>Relativní četnost [%]</t>
  </si>
  <si>
    <t>Malá firma</t>
  </si>
  <si>
    <t>Velká firma</t>
  </si>
  <si>
    <t>Neobjektové jazyky</t>
  </si>
  <si>
    <t>0 až 50</t>
  </si>
  <si>
    <t>Činnost firmy</t>
  </si>
  <si>
    <t>Pc aplikace</t>
  </si>
  <si>
    <t>Tvorba stránek</t>
  </si>
  <si>
    <t>Nedokončení projektu</t>
  </si>
  <si>
    <t>0 až 20 %</t>
  </si>
  <si>
    <t>80 až 100 %</t>
  </si>
  <si>
    <t>Nedokončení projektu včas</t>
  </si>
  <si>
    <t>Diagramy UML</t>
  </si>
  <si>
    <t>Diagramy tříd</t>
  </si>
  <si>
    <t>51 až 250 zaměstnanců</t>
  </si>
  <si>
    <t>Zaměstnanci</t>
  </si>
  <si>
    <t xml:space="preserve">Firmy, které programují v Jave nebo .NET </t>
  </si>
  <si>
    <t>Složené strukturní diagramy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</si>
</sst>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3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rgb="FF333333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/>
    <xf numFmtId="10" fontId="0" fillId="0" borderId="0" xfId="0" applyNumberFormat="1"/>
    <xf numFmtId="0" fontId="0" fillId="0" borderId="0" xfId="0" applyAlignment="1"/>
    <xf numFmtId="0" fontId="0" fillId="0" borderId="0" xfId="0" applyAlignment="1"/>
    <xf numFmtId="9" fontId="0" fillId="0" borderId="0" xfId="0" applyNumberFormat="1"/>
    <xf numFmtId="0" fontId="0" fillId="0" borderId="0" xfId="0" applyAlignment="1">
      <alignment horizontal="right"/>
    </xf>
    <xf numFmtId="0" fontId="0" fillId="0" borderId="0" xfId="0" applyNumberFormat="1"/>
    <xf numFmtId="0" fontId="0" fillId="0" borderId="0" xfId="0" applyNumberFormat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Border="1"/>
    <xf numFmtId="0" fontId="0" fillId="2" borderId="1" xfId="0" applyFill="1" applyBorder="1"/>
    <xf numFmtId="0" fontId="4" fillId="2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7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0" fillId="2" borderId="3" xfId="0" applyFill="1" applyBorder="1"/>
    <xf numFmtId="49" fontId="0" fillId="0" borderId="1" xfId="0" applyNumberFormat="1" applyFill="1" applyBorder="1"/>
    <xf numFmtId="0" fontId="0" fillId="0" borderId="1" xfId="0" applyFill="1" applyBorder="1"/>
    <xf numFmtId="49" fontId="0" fillId="0" borderId="3" xfId="0" applyNumberFormat="1" applyFill="1" applyBorder="1"/>
    <xf numFmtId="0" fontId="0" fillId="0" borderId="3" xfId="0" applyFill="1" applyBorder="1"/>
    <xf numFmtId="0" fontId="0" fillId="0" borderId="0" xfId="0" applyFill="1"/>
    <xf numFmtId="0" fontId="8" fillId="2" borderId="7" xfId="0" applyFont="1" applyFill="1" applyBorder="1" applyAlignment="1">
      <alignment horizontal="left"/>
    </xf>
    <xf numFmtId="0" fontId="0" fillId="0" borderId="7" xfId="0" applyBorder="1"/>
    <xf numFmtId="0" fontId="0" fillId="0" borderId="0" xfId="0" applyAlignment="1"/>
    <xf numFmtId="9" fontId="0" fillId="0" borderId="0" xfId="0" applyNumberFormat="1" applyAlignment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/>
    <xf numFmtId="0" fontId="6" fillId="0" borderId="1" xfId="0" applyFont="1" applyFill="1" applyBorder="1"/>
    <xf numFmtId="0" fontId="5" fillId="0" borderId="1" xfId="0" applyFont="1" applyFill="1" applyBorder="1"/>
    <xf numFmtId="0" fontId="0" fillId="0" borderId="2" xfId="0" applyFill="1" applyBorder="1"/>
    <xf numFmtId="0" fontId="0" fillId="0" borderId="7" xfId="0" applyFill="1" applyBorder="1"/>
    <xf numFmtId="0" fontId="0" fillId="0" borderId="5" xfId="0" applyFill="1" applyBorder="1"/>
    <xf numFmtId="0" fontId="0" fillId="0" borderId="6" xfId="0" applyFill="1" applyBorder="1"/>
    <xf numFmtId="0" fontId="6" fillId="2" borderId="1" xfId="0" applyFont="1" applyFill="1" applyBorder="1"/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Velikost firem</a:t>
            </a:r>
          </a:p>
        </c:rich>
      </c:tx>
      <c:layout>
        <c:manualLayout>
          <c:xMode val="edge"/>
          <c:yMode val="edge"/>
          <c:x val="0.43628455818022743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jazyk!$B$6:$B$7</c:f>
              <c:strCache>
                <c:ptCount val="2"/>
                <c:pt idx="0">
                  <c:v>0 až 50 zaměstnanců</c:v>
                </c:pt>
                <c:pt idx="1">
                  <c:v>51 až 250 zaměstnanců</c:v>
                </c:pt>
              </c:strCache>
            </c:strRef>
          </c:cat>
          <c:val>
            <c:numRef>
              <c:f>jazyk!$D$6:$D$7</c:f>
              <c:numCache>
                <c:formatCode>0%</c:formatCode>
                <c:ptCount val="2"/>
                <c:pt idx="0">
                  <c:v>0.77419354838709675</c:v>
                </c:pt>
                <c:pt idx="1">
                  <c:v>0.22580645161290322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60040464"/>
        <c:axId val="160039344"/>
        <c:axId val="0"/>
      </c:bar3DChart>
      <c:catAx>
        <c:axId val="16004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039344"/>
        <c:crosses val="autoZero"/>
        <c:auto val="1"/>
        <c:lblAlgn val="ctr"/>
        <c:lblOffset val="100"/>
        <c:noMultiLvlLbl val="0"/>
      </c:catAx>
      <c:valAx>
        <c:axId val="160039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040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Objektové programovací jazyky</a:t>
            </a:r>
          </a:p>
        </c:rich>
      </c:tx>
      <c:layout>
        <c:manualLayout>
          <c:xMode val="edge"/>
          <c:yMode val="edge"/>
          <c:x val="0.3057290026246719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jazyk!$I$16</c:f>
              <c:strCache>
                <c:ptCount val="1"/>
                <c:pt idx="0">
                  <c:v>Malá firma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jazyk!$H$17:$H$18</c:f>
              <c:strCache>
                <c:ptCount val="2"/>
                <c:pt idx="0">
                  <c:v>.NET</c:v>
                </c:pt>
                <c:pt idx="1">
                  <c:v>JAVA</c:v>
                </c:pt>
              </c:strCache>
            </c:strRef>
          </c:cat>
          <c:val>
            <c:numRef>
              <c:f>jazyk!$I$17:$I$18</c:f>
              <c:numCache>
                <c:formatCode>0%</c:formatCode>
                <c:ptCount val="2"/>
                <c:pt idx="0">
                  <c:v>0.88</c:v>
                </c:pt>
                <c:pt idx="1">
                  <c:v>0.12</c:v>
                </c:pt>
              </c:numCache>
            </c:numRef>
          </c:val>
        </c:ser>
        <c:ser>
          <c:idx val="1"/>
          <c:order val="1"/>
          <c:tx>
            <c:strRef>
              <c:f>jazyk!$J$16</c:f>
              <c:strCache>
                <c:ptCount val="1"/>
                <c:pt idx="0">
                  <c:v>Velká firma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jazyk!$H$17:$H$18</c:f>
              <c:strCache>
                <c:ptCount val="2"/>
                <c:pt idx="0">
                  <c:v>.NET</c:v>
                </c:pt>
                <c:pt idx="1">
                  <c:v>JAVA</c:v>
                </c:pt>
              </c:strCache>
            </c:strRef>
          </c:cat>
          <c:val>
            <c:numRef>
              <c:f>jazyk!$J$17:$J$18</c:f>
              <c:numCache>
                <c:formatCode>0%</c:formatCode>
                <c:ptCount val="2"/>
                <c:pt idx="0">
                  <c:v>0.62</c:v>
                </c:pt>
                <c:pt idx="1">
                  <c:v>0.38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74960672"/>
        <c:axId val="225255680"/>
        <c:axId val="0"/>
      </c:bar3DChart>
      <c:catAx>
        <c:axId val="27496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5255680"/>
        <c:crosses val="autoZero"/>
        <c:auto val="1"/>
        <c:lblAlgn val="ctr"/>
        <c:lblOffset val="100"/>
        <c:noMultiLvlLbl val="0"/>
      </c:catAx>
      <c:valAx>
        <c:axId val="22525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4960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Neobjektové programovací jazyky</a:t>
            </a:r>
          </a:p>
        </c:rich>
      </c:tx>
      <c:layout>
        <c:manualLayout>
          <c:xMode val="edge"/>
          <c:yMode val="edge"/>
          <c:x val="0.26406233595800527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jazyk!$D$35</c:f>
              <c:strCache>
                <c:ptCount val="1"/>
                <c:pt idx="0">
                  <c:v>Malá firma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jazyk!$C$36:$C$37</c:f>
              <c:strCache>
                <c:ptCount val="2"/>
                <c:pt idx="0">
                  <c:v>HTML</c:v>
                </c:pt>
                <c:pt idx="1">
                  <c:v>SQL</c:v>
                </c:pt>
              </c:strCache>
            </c:strRef>
          </c:cat>
          <c:val>
            <c:numRef>
              <c:f>jazyk!$D$36:$D$37</c:f>
              <c:numCache>
                <c:formatCode>0%</c:formatCode>
                <c:ptCount val="2"/>
                <c:pt idx="0">
                  <c:v>0.4</c:v>
                </c:pt>
                <c:pt idx="1">
                  <c:v>0.6</c:v>
                </c:pt>
              </c:numCache>
            </c:numRef>
          </c:val>
        </c:ser>
        <c:ser>
          <c:idx val="1"/>
          <c:order val="1"/>
          <c:tx>
            <c:strRef>
              <c:f>jazyk!$E$35</c:f>
              <c:strCache>
                <c:ptCount val="1"/>
                <c:pt idx="0">
                  <c:v>Velká firma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jazyk!$C$36:$C$37</c:f>
              <c:strCache>
                <c:ptCount val="2"/>
                <c:pt idx="0">
                  <c:v>HTML</c:v>
                </c:pt>
                <c:pt idx="1">
                  <c:v>SQL</c:v>
                </c:pt>
              </c:strCache>
            </c:strRef>
          </c:cat>
          <c:val>
            <c:numRef>
              <c:f>jazyk!$E$36:$E$37</c:f>
              <c:numCache>
                <c:formatCode>0%</c:formatCode>
                <c:ptCount val="2"/>
                <c:pt idx="0">
                  <c:v>0.4</c:v>
                </c:pt>
                <c:pt idx="1">
                  <c:v>0.6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37111696"/>
        <c:axId val="237112256"/>
        <c:axId val="0"/>
      </c:bar3DChart>
      <c:catAx>
        <c:axId val="23711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7112256"/>
        <c:crosses val="autoZero"/>
        <c:auto val="1"/>
        <c:lblAlgn val="ctr"/>
        <c:lblOffset val="100"/>
        <c:noMultiLvlLbl val="0"/>
      </c:catAx>
      <c:valAx>
        <c:axId val="237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711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Využití modelů na základě objektových</a:t>
            </a:r>
            <a:r>
              <a:rPr lang="cs-CZ" baseline="0"/>
              <a:t> programovacích jazyků JAVA a .NET</a:t>
            </a:r>
            <a:endParaRPr lang="cs-CZ"/>
          </a:p>
        </c:rich>
      </c:tx>
      <c:layout>
        <c:manualLayout>
          <c:xMode val="edge"/>
          <c:yMode val="edge"/>
          <c:x val="0.1807290026246719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jazyk!$K$56</c:f>
              <c:strCache>
                <c:ptCount val="1"/>
                <c:pt idx="0">
                  <c:v>Malá firma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jazyk!$J$57:$J$70</c:f>
              <c:strCache>
                <c:ptCount val="14"/>
                <c:pt idx="0">
                  <c:v>Diagramy případu užití</c:v>
                </c:pt>
                <c:pt idx="1">
                  <c:v>Diagramy tříd</c:v>
                </c:pt>
                <c:pt idx="2">
                  <c:v>Stavové diagramy</c:v>
                </c:pt>
                <c:pt idx="3">
                  <c:v>Sekvenční diagramy</c:v>
                </c:pt>
                <c:pt idx="4">
                  <c:v>Diagramy aktivit</c:v>
                </c:pt>
                <c:pt idx="5">
                  <c:v>Digramy objektů</c:v>
                </c:pt>
                <c:pt idx="6">
                  <c:v>Diagramy komponent</c:v>
                </c:pt>
                <c:pt idx="7">
                  <c:v>Složené strukturní diagramy</c:v>
                </c:pt>
                <c:pt idx="8">
                  <c:v>Diagramy balíčků</c:v>
                </c:pt>
                <c:pt idx="9">
                  <c:v>Přehledové diagramy interakcí </c:v>
                </c:pt>
                <c:pt idx="10">
                  <c:v>Diagramy spolupráce</c:v>
                </c:pt>
                <c:pt idx="11">
                  <c:v>Diagramy komunikace </c:v>
                </c:pt>
                <c:pt idx="12">
                  <c:v>Diagramy nasazení</c:v>
                </c:pt>
                <c:pt idx="13">
                  <c:v>Diagramy časování</c:v>
                </c:pt>
              </c:strCache>
            </c:strRef>
          </c:cat>
          <c:val>
            <c:numRef>
              <c:f>jazyk!$K$57:$K$70</c:f>
              <c:numCache>
                <c:formatCode>0%</c:formatCode>
                <c:ptCount val="14"/>
                <c:pt idx="0">
                  <c:v>0.2</c:v>
                </c:pt>
                <c:pt idx="1">
                  <c:v>0.6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ser>
          <c:idx val="1"/>
          <c:order val="1"/>
          <c:tx>
            <c:strRef>
              <c:f>jazyk!$L$56</c:f>
              <c:strCache>
                <c:ptCount val="1"/>
                <c:pt idx="0">
                  <c:v>Velká firma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jazyk!$J$57:$J$70</c:f>
              <c:strCache>
                <c:ptCount val="14"/>
                <c:pt idx="0">
                  <c:v>Diagramy případu užití</c:v>
                </c:pt>
                <c:pt idx="1">
                  <c:v>Diagramy tříd</c:v>
                </c:pt>
                <c:pt idx="2">
                  <c:v>Stavové diagramy</c:v>
                </c:pt>
                <c:pt idx="3">
                  <c:v>Sekvenční diagramy</c:v>
                </c:pt>
                <c:pt idx="4">
                  <c:v>Diagramy aktivit</c:v>
                </c:pt>
                <c:pt idx="5">
                  <c:v>Digramy objektů</c:v>
                </c:pt>
                <c:pt idx="6">
                  <c:v>Diagramy komponent</c:v>
                </c:pt>
                <c:pt idx="7">
                  <c:v>Složené strukturní diagramy</c:v>
                </c:pt>
                <c:pt idx="8">
                  <c:v>Diagramy balíčků</c:v>
                </c:pt>
                <c:pt idx="9">
                  <c:v>Přehledové diagramy interakcí </c:v>
                </c:pt>
                <c:pt idx="10">
                  <c:v>Diagramy spolupráce</c:v>
                </c:pt>
                <c:pt idx="11">
                  <c:v>Diagramy komunikace </c:v>
                </c:pt>
                <c:pt idx="12">
                  <c:v>Diagramy nasazení</c:v>
                </c:pt>
                <c:pt idx="13">
                  <c:v>Diagramy časování</c:v>
                </c:pt>
              </c:strCache>
            </c:strRef>
          </c:cat>
          <c:val>
            <c:numRef>
              <c:f>jazyk!$L$57:$L$70</c:f>
              <c:numCache>
                <c:formatCode>0%</c:formatCode>
                <c:ptCount val="14"/>
                <c:pt idx="0">
                  <c:v>0.09</c:v>
                </c:pt>
                <c:pt idx="1">
                  <c:v>0.27</c:v>
                </c:pt>
                <c:pt idx="2">
                  <c:v>0</c:v>
                </c:pt>
                <c:pt idx="3">
                  <c:v>0.18</c:v>
                </c:pt>
                <c:pt idx="4">
                  <c:v>0.18</c:v>
                </c:pt>
                <c:pt idx="5">
                  <c:v>0.09</c:v>
                </c:pt>
                <c:pt idx="6">
                  <c:v>0.09</c:v>
                </c:pt>
                <c:pt idx="7">
                  <c:v>0</c:v>
                </c:pt>
                <c:pt idx="8">
                  <c:v>0</c:v>
                </c:pt>
                <c:pt idx="9">
                  <c:v>0.09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37115616"/>
        <c:axId val="237116176"/>
        <c:axId val="0"/>
      </c:bar3DChart>
      <c:catAx>
        <c:axId val="237115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7116176"/>
        <c:crosses val="autoZero"/>
        <c:auto val="1"/>
        <c:lblAlgn val="ctr"/>
        <c:lblOffset val="100"/>
        <c:noMultiLvlLbl val="0"/>
      </c:catAx>
      <c:valAx>
        <c:axId val="237116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7115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Využívání</a:t>
            </a:r>
            <a:r>
              <a:rPr lang="cs-CZ" baseline="0"/>
              <a:t> modelů dle velikosti firem</a:t>
            </a:r>
            <a:endParaRPr lang="cs-CZ"/>
          </a:p>
        </c:rich>
      </c:tx>
      <c:layout>
        <c:manualLayout>
          <c:xMode val="edge"/>
          <c:yMode val="edge"/>
          <c:x val="0.30529651430918192"/>
          <c:y val="4.01808182396460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diagram!$I$15</c:f>
              <c:strCache>
                <c:ptCount val="1"/>
                <c:pt idx="0">
                  <c:v>Malá firma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diagram!$H$16:$H$29</c:f>
              <c:strCache>
                <c:ptCount val="14"/>
                <c:pt idx="0">
                  <c:v>Diagramy případu užití</c:v>
                </c:pt>
                <c:pt idx="1">
                  <c:v>Diagramy tříd</c:v>
                </c:pt>
                <c:pt idx="2">
                  <c:v>Stavové diagramy</c:v>
                </c:pt>
                <c:pt idx="3">
                  <c:v>Sekvenční diagramy</c:v>
                </c:pt>
                <c:pt idx="4">
                  <c:v>Diagramy aktivit</c:v>
                </c:pt>
                <c:pt idx="5">
                  <c:v>Digramy objektů</c:v>
                </c:pt>
                <c:pt idx="6">
                  <c:v>Diagramy komponent</c:v>
                </c:pt>
                <c:pt idx="7">
                  <c:v>Složené strukrurní diagramy</c:v>
                </c:pt>
                <c:pt idx="8">
                  <c:v>Diagramy balíčků</c:v>
                </c:pt>
                <c:pt idx="9">
                  <c:v>Přehledové diagramy interakcí </c:v>
                </c:pt>
                <c:pt idx="10">
                  <c:v>Diagramy spolupráce</c:v>
                </c:pt>
                <c:pt idx="11">
                  <c:v>Diagramy komunikace </c:v>
                </c:pt>
                <c:pt idx="12">
                  <c:v>Diagramy nasazení</c:v>
                </c:pt>
                <c:pt idx="13">
                  <c:v>Diagramy časování</c:v>
                </c:pt>
              </c:strCache>
            </c:strRef>
          </c:cat>
          <c:val>
            <c:numRef>
              <c:f>diagram!$I$16:$I$29</c:f>
              <c:numCache>
                <c:formatCode>0%</c:formatCode>
                <c:ptCount val="14"/>
                <c:pt idx="0">
                  <c:v>0.2</c:v>
                </c:pt>
                <c:pt idx="1">
                  <c:v>0.42</c:v>
                </c:pt>
                <c:pt idx="2">
                  <c:v>0.04</c:v>
                </c:pt>
                <c:pt idx="3">
                  <c:v>0.03</c:v>
                </c:pt>
                <c:pt idx="4">
                  <c:v>0.14000000000000001</c:v>
                </c:pt>
                <c:pt idx="5">
                  <c:v>0.04</c:v>
                </c:pt>
                <c:pt idx="6">
                  <c:v>0.03</c:v>
                </c:pt>
                <c:pt idx="7">
                  <c:v>0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0.04</c:v>
                </c:pt>
                <c:pt idx="12">
                  <c:v>0.01</c:v>
                </c:pt>
                <c:pt idx="13">
                  <c:v>0</c:v>
                </c:pt>
              </c:numCache>
            </c:numRef>
          </c:val>
        </c:ser>
        <c:ser>
          <c:idx val="1"/>
          <c:order val="1"/>
          <c:tx>
            <c:strRef>
              <c:f>diagram!$J$15</c:f>
              <c:strCache>
                <c:ptCount val="1"/>
                <c:pt idx="0">
                  <c:v>Velká firma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diagram!$H$16:$H$29</c:f>
              <c:strCache>
                <c:ptCount val="14"/>
                <c:pt idx="0">
                  <c:v>Diagramy případu užití</c:v>
                </c:pt>
                <c:pt idx="1">
                  <c:v>Diagramy tříd</c:v>
                </c:pt>
                <c:pt idx="2">
                  <c:v>Stavové diagramy</c:v>
                </c:pt>
                <c:pt idx="3">
                  <c:v>Sekvenční diagramy</c:v>
                </c:pt>
                <c:pt idx="4">
                  <c:v>Diagramy aktivit</c:v>
                </c:pt>
                <c:pt idx="5">
                  <c:v>Digramy objektů</c:v>
                </c:pt>
                <c:pt idx="6">
                  <c:v>Diagramy komponent</c:v>
                </c:pt>
                <c:pt idx="7">
                  <c:v>Složené strukrurní diagramy</c:v>
                </c:pt>
                <c:pt idx="8">
                  <c:v>Diagramy balíčků</c:v>
                </c:pt>
                <c:pt idx="9">
                  <c:v>Přehledové diagramy interakcí </c:v>
                </c:pt>
                <c:pt idx="10">
                  <c:v>Diagramy spolupráce</c:v>
                </c:pt>
                <c:pt idx="11">
                  <c:v>Diagramy komunikace </c:v>
                </c:pt>
                <c:pt idx="12">
                  <c:v>Diagramy nasazení</c:v>
                </c:pt>
                <c:pt idx="13">
                  <c:v>Diagramy časování</c:v>
                </c:pt>
              </c:strCache>
            </c:strRef>
          </c:cat>
          <c:val>
            <c:numRef>
              <c:f>diagram!$J$16:$J$29</c:f>
              <c:numCache>
                <c:formatCode>0%</c:formatCode>
                <c:ptCount val="14"/>
                <c:pt idx="0">
                  <c:v>7.0000000000000007E-2</c:v>
                </c:pt>
                <c:pt idx="1">
                  <c:v>0.33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0.15</c:v>
                </c:pt>
                <c:pt idx="5">
                  <c:v>0.19</c:v>
                </c:pt>
                <c:pt idx="6">
                  <c:v>0.04</c:v>
                </c:pt>
                <c:pt idx="7">
                  <c:v>0</c:v>
                </c:pt>
                <c:pt idx="8">
                  <c:v>0</c:v>
                </c:pt>
                <c:pt idx="9">
                  <c:v>0.04</c:v>
                </c:pt>
                <c:pt idx="10">
                  <c:v>0</c:v>
                </c:pt>
                <c:pt idx="11">
                  <c:v>0.04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37119536"/>
        <c:axId val="237120096"/>
        <c:axId val="0"/>
      </c:bar3DChart>
      <c:catAx>
        <c:axId val="237119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7120096"/>
        <c:crosses val="autoZero"/>
        <c:auto val="1"/>
        <c:lblAlgn val="ctr"/>
        <c:lblOffset val="100"/>
        <c:noMultiLvlLbl val="0"/>
      </c:catAx>
      <c:valAx>
        <c:axId val="237120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7119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Nevyužívání</a:t>
            </a:r>
            <a:r>
              <a:rPr lang="cs-CZ" baseline="0"/>
              <a:t> modelů dle velikosti firem</a:t>
            </a:r>
            <a:endParaRPr lang="cs-CZ"/>
          </a:p>
        </c:rich>
      </c:tx>
      <c:layout>
        <c:manualLayout>
          <c:xMode val="edge"/>
          <c:yMode val="edge"/>
          <c:x val="0.25286833548791476"/>
          <c:y val="3.201715308352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diagram!$I$36</c:f>
              <c:strCache>
                <c:ptCount val="1"/>
                <c:pt idx="0">
                  <c:v>Malá firma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diagram!$H$37:$H$50</c:f>
              <c:strCache>
                <c:ptCount val="14"/>
                <c:pt idx="0">
                  <c:v>Diagramy případu užití</c:v>
                </c:pt>
                <c:pt idx="1">
                  <c:v>Diagramy tříd</c:v>
                </c:pt>
                <c:pt idx="2">
                  <c:v>Stavové diagramy</c:v>
                </c:pt>
                <c:pt idx="3">
                  <c:v>Sekvenční diagramy</c:v>
                </c:pt>
                <c:pt idx="4">
                  <c:v>Diagramy aktivit</c:v>
                </c:pt>
                <c:pt idx="5">
                  <c:v>Digramy objektů</c:v>
                </c:pt>
                <c:pt idx="6">
                  <c:v>Diagramy komponent</c:v>
                </c:pt>
                <c:pt idx="7">
                  <c:v>Složené strukturní diagramy</c:v>
                </c:pt>
                <c:pt idx="8">
                  <c:v>Diagramy balíčků</c:v>
                </c:pt>
                <c:pt idx="9">
                  <c:v>Přehledové diagramy interakcí </c:v>
                </c:pt>
                <c:pt idx="10">
                  <c:v>Diagramy spolupráce</c:v>
                </c:pt>
                <c:pt idx="11">
                  <c:v>Diagramy komunikace </c:v>
                </c:pt>
                <c:pt idx="12">
                  <c:v>Diagramy nasazení</c:v>
                </c:pt>
                <c:pt idx="13">
                  <c:v>Diagramy časování</c:v>
                </c:pt>
              </c:strCache>
            </c:strRef>
          </c:cat>
          <c:val>
            <c:numRef>
              <c:f>diagram!$I$37:$I$50</c:f>
              <c:numCache>
                <c:formatCode>0%</c:formatCode>
                <c:ptCount val="14"/>
                <c:pt idx="0">
                  <c:v>0.01</c:v>
                </c:pt>
                <c:pt idx="1">
                  <c:v>0.06</c:v>
                </c:pt>
                <c:pt idx="2">
                  <c:v>0.04</c:v>
                </c:pt>
                <c:pt idx="3">
                  <c:v>0.08</c:v>
                </c:pt>
                <c:pt idx="4">
                  <c:v>0.11</c:v>
                </c:pt>
                <c:pt idx="5">
                  <c:v>0.23</c:v>
                </c:pt>
                <c:pt idx="6">
                  <c:v>0.2</c:v>
                </c:pt>
                <c:pt idx="7">
                  <c:v>0.08</c:v>
                </c:pt>
                <c:pt idx="8">
                  <c:v>0.54</c:v>
                </c:pt>
                <c:pt idx="9">
                  <c:v>0.48</c:v>
                </c:pt>
                <c:pt idx="10">
                  <c:v>0.44</c:v>
                </c:pt>
                <c:pt idx="11">
                  <c:v>0.39</c:v>
                </c:pt>
                <c:pt idx="12">
                  <c:v>0.11</c:v>
                </c:pt>
                <c:pt idx="13">
                  <c:v>0.13</c:v>
                </c:pt>
              </c:numCache>
            </c:numRef>
          </c:val>
        </c:ser>
        <c:ser>
          <c:idx val="1"/>
          <c:order val="1"/>
          <c:tx>
            <c:strRef>
              <c:f>diagram!$J$36</c:f>
              <c:strCache>
                <c:ptCount val="1"/>
                <c:pt idx="0">
                  <c:v>Velká firma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diagram!$H$37:$H$50</c:f>
              <c:strCache>
                <c:ptCount val="14"/>
                <c:pt idx="0">
                  <c:v>Diagramy případu užití</c:v>
                </c:pt>
                <c:pt idx="1">
                  <c:v>Diagramy tříd</c:v>
                </c:pt>
                <c:pt idx="2">
                  <c:v>Stavové diagramy</c:v>
                </c:pt>
                <c:pt idx="3">
                  <c:v>Sekvenční diagramy</c:v>
                </c:pt>
                <c:pt idx="4">
                  <c:v>Diagramy aktivit</c:v>
                </c:pt>
                <c:pt idx="5">
                  <c:v>Digramy objektů</c:v>
                </c:pt>
                <c:pt idx="6">
                  <c:v>Diagramy komponent</c:v>
                </c:pt>
                <c:pt idx="7">
                  <c:v>Složené strukturní diagramy</c:v>
                </c:pt>
                <c:pt idx="8">
                  <c:v>Diagramy balíčků</c:v>
                </c:pt>
                <c:pt idx="9">
                  <c:v>Přehledové diagramy interakcí </c:v>
                </c:pt>
                <c:pt idx="10">
                  <c:v>Diagramy spolupráce</c:v>
                </c:pt>
                <c:pt idx="11">
                  <c:v>Diagramy komunikace </c:v>
                </c:pt>
                <c:pt idx="12">
                  <c:v>Diagramy nasazení</c:v>
                </c:pt>
                <c:pt idx="13">
                  <c:v>Diagramy časování</c:v>
                </c:pt>
              </c:strCache>
            </c:strRef>
          </c:cat>
          <c:val>
            <c:numRef>
              <c:f>diagram!$J$37:$J$50</c:f>
              <c:numCache>
                <c:formatCode>0%</c:formatCode>
                <c:ptCount val="14"/>
                <c:pt idx="0">
                  <c:v>0</c:v>
                </c:pt>
                <c:pt idx="1">
                  <c:v>7.0000000000000007E-2</c:v>
                </c:pt>
                <c:pt idx="2">
                  <c:v>0.04</c:v>
                </c:pt>
                <c:pt idx="3">
                  <c:v>0.11</c:v>
                </c:pt>
                <c:pt idx="4">
                  <c:v>0.04</c:v>
                </c:pt>
                <c:pt idx="5">
                  <c:v>0.19</c:v>
                </c:pt>
                <c:pt idx="6">
                  <c:v>7.0000000000000007E-2</c:v>
                </c:pt>
                <c:pt idx="7">
                  <c:v>0.11</c:v>
                </c:pt>
                <c:pt idx="8">
                  <c:v>0.41</c:v>
                </c:pt>
                <c:pt idx="9">
                  <c:v>0.26</c:v>
                </c:pt>
                <c:pt idx="10">
                  <c:v>0.26</c:v>
                </c:pt>
                <c:pt idx="11">
                  <c:v>0.26</c:v>
                </c:pt>
                <c:pt idx="12">
                  <c:v>0.04</c:v>
                </c:pt>
                <c:pt idx="13">
                  <c:v>0.04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37123456"/>
        <c:axId val="237124016"/>
        <c:axId val="0"/>
      </c:bar3DChart>
      <c:catAx>
        <c:axId val="23712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7124016"/>
        <c:crosses val="autoZero"/>
        <c:auto val="1"/>
        <c:lblAlgn val="ctr"/>
        <c:lblOffset val="100"/>
        <c:noMultiLvlLbl val="0"/>
      </c:catAx>
      <c:valAx>
        <c:axId val="2371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7123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Činnost firmy</a:t>
            </a:r>
          </a:p>
        </c:rich>
      </c:tx>
      <c:layout>
        <c:manualLayout>
          <c:xMode val="edge"/>
          <c:yMode val="edge"/>
          <c:x val="0.45017344706911633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činnost!$E$21</c:f>
              <c:strCache>
                <c:ptCount val="1"/>
                <c:pt idx="0">
                  <c:v>Malá firma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činnost!$D$22:$D$24</c:f>
              <c:strCache>
                <c:ptCount val="3"/>
                <c:pt idx="0">
                  <c:v>Webové aplikace</c:v>
                </c:pt>
                <c:pt idx="1">
                  <c:v>Pc aplikace</c:v>
                </c:pt>
                <c:pt idx="2">
                  <c:v>Tvorba stránek</c:v>
                </c:pt>
              </c:strCache>
            </c:strRef>
          </c:cat>
          <c:val>
            <c:numRef>
              <c:f>činnost!$E$22:$E$24</c:f>
              <c:numCache>
                <c:formatCode>0%</c:formatCode>
                <c:ptCount val="3"/>
                <c:pt idx="0">
                  <c:v>0.47</c:v>
                </c:pt>
                <c:pt idx="1">
                  <c:v>0.22</c:v>
                </c:pt>
                <c:pt idx="2">
                  <c:v>0.31</c:v>
                </c:pt>
              </c:numCache>
            </c:numRef>
          </c:val>
        </c:ser>
        <c:ser>
          <c:idx val="1"/>
          <c:order val="1"/>
          <c:tx>
            <c:strRef>
              <c:f>činnost!$F$21</c:f>
              <c:strCache>
                <c:ptCount val="1"/>
                <c:pt idx="0">
                  <c:v>Velká firma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činnost!$D$22:$D$24</c:f>
              <c:strCache>
                <c:ptCount val="3"/>
                <c:pt idx="0">
                  <c:v>Webové aplikace</c:v>
                </c:pt>
                <c:pt idx="1">
                  <c:v>Pc aplikace</c:v>
                </c:pt>
                <c:pt idx="2">
                  <c:v>Tvorba stránek</c:v>
                </c:pt>
              </c:strCache>
            </c:strRef>
          </c:cat>
          <c:val>
            <c:numRef>
              <c:f>činnost!$F$22:$F$24</c:f>
              <c:numCache>
                <c:formatCode>0%</c:formatCode>
                <c:ptCount val="3"/>
                <c:pt idx="0">
                  <c:v>0.42</c:v>
                </c:pt>
                <c:pt idx="1">
                  <c:v>0.27</c:v>
                </c:pt>
                <c:pt idx="2">
                  <c:v>0.3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35194464"/>
        <c:axId val="235195024"/>
        <c:axId val="0"/>
      </c:bar3DChart>
      <c:catAx>
        <c:axId val="23519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5195024"/>
        <c:crosses val="autoZero"/>
        <c:auto val="1"/>
        <c:lblAlgn val="ctr"/>
        <c:lblOffset val="100"/>
        <c:noMultiLvlLbl val="0"/>
      </c:catAx>
      <c:valAx>
        <c:axId val="235195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519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Nedokončení</a:t>
            </a:r>
            <a:r>
              <a:rPr lang="cs-CZ" baseline="0"/>
              <a:t> projektů včas</a:t>
            </a:r>
            <a:endParaRPr lang="cs-CZ"/>
          </a:p>
        </c:rich>
      </c:tx>
      <c:layout>
        <c:manualLayout>
          <c:xMode val="edge"/>
          <c:yMode val="edge"/>
          <c:x val="0.33628455818022746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dokončení!$E$22</c:f>
              <c:strCache>
                <c:ptCount val="1"/>
                <c:pt idx="0">
                  <c:v>Malá firma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dokončení!$D$23:$D$24</c:f>
              <c:strCache>
                <c:ptCount val="2"/>
                <c:pt idx="0">
                  <c:v>0 až 20 %</c:v>
                </c:pt>
                <c:pt idx="1">
                  <c:v>80 až 100 %</c:v>
                </c:pt>
              </c:strCache>
            </c:strRef>
          </c:cat>
          <c:val>
            <c:numRef>
              <c:f>dokončení!$E$23:$E$24</c:f>
              <c:numCache>
                <c:formatCode>0%</c:formatCode>
                <c:ptCount val="2"/>
                <c:pt idx="0">
                  <c:v>0.17</c:v>
                </c:pt>
                <c:pt idx="1">
                  <c:v>0.83</c:v>
                </c:pt>
              </c:numCache>
            </c:numRef>
          </c:val>
        </c:ser>
        <c:ser>
          <c:idx val="1"/>
          <c:order val="1"/>
          <c:tx>
            <c:strRef>
              <c:f>dokončení!$F$22</c:f>
              <c:strCache>
                <c:ptCount val="1"/>
                <c:pt idx="0">
                  <c:v>Velká firma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dokončení!$D$23:$D$24</c:f>
              <c:strCache>
                <c:ptCount val="2"/>
                <c:pt idx="0">
                  <c:v>0 až 20 %</c:v>
                </c:pt>
                <c:pt idx="1">
                  <c:v>80 až 100 %</c:v>
                </c:pt>
              </c:strCache>
            </c:strRef>
          </c:cat>
          <c:val>
            <c:numRef>
              <c:f>dokončení!$F$23:$F$24</c:f>
              <c:numCache>
                <c:formatCode>0%</c:formatCode>
                <c:ptCount val="2"/>
                <c:pt idx="0">
                  <c:v>0.25</c:v>
                </c:pt>
                <c:pt idx="1">
                  <c:v>0.75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35198384"/>
        <c:axId val="235198944"/>
        <c:axId val="0"/>
      </c:bar3DChart>
      <c:catAx>
        <c:axId val="23519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5198944"/>
        <c:crosses val="autoZero"/>
        <c:auto val="1"/>
        <c:lblAlgn val="ctr"/>
        <c:lblOffset val="100"/>
        <c:noMultiLvlLbl val="0"/>
      </c:catAx>
      <c:valAx>
        <c:axId val="23519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519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Jaké</a:t>
            </a:r>
            <a:r>
              <a:rPr lang="cs-CZ" baseline="0"/>
              <a:t> činnosti se softwarové firmy věnují</a:t>
            </a:r>
            <a:endParaRPr lang="cs-CZ"/>
          </a:p>
        </c:rich>
      </c:tx>
      <c:layout>
        <c:manualLayout>
          <c:xMode val="edge"/>
          <c:yMode val="edge"/>
          <c:x val="0.1807290026246719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'1'!$A$5:$A$9</c:f>
              <c:strCache>
                <c:ptCount val="5"/>
                <c:pt idx="0">
                  <c:v>Webové aplikace</c:v>
                </c:pt>
                <c:pt idx="1">
                  <c:v>Mobilní aplikace</c:v>
                </c:pt>
                <c:pt idx="2">
                  <c:v>Tvorba www stránek</c:v>
                </c:pt>
                <c:pt idx="3">
                  <c:v>Tvorba PC aplikací</c:v>
                </c:pt>
                <c:pt idx="4">
                  <c:v>Jiná </c:v>
                </c:pt>
              </c:strCache>
            </c:strRef>
          </c:cat>
          <c:val>
            <c:numRef>
              <c:f>'1'!$C$5:$C$9</c:f>
              <c:numCache>
                <c:formatCode>0%</c:formatCode>
                <c:ptCount val="5"/>
                <c:pt idx="0">
                  <c:v>0.82258064516129037</c:v>
                </c:pt>
                <c:pt idx="1">
                  <c:v>8.0645161290322578E-2</c:v>
                </c:pt>
                <c:pt idx="2">
                  <c:v>0.54838709677419351</c:v>
                </c:pt>
                <c:pt idx="3">
                  <c:v>0.41935483870967744</c:v>
                </c:pt>
                <c:pt idx="4">
                  <c:v>9.6774193548387094E-2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D82-487B-BEB3-D8322C7A5E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35201744"/>
        <c:axId val="235202304"/>
        <c:axId val="0"/>
      </c:bar3DChart>
      <c:catAx>
        <c:axId val="23520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5202304"/>
        <c:crosses val="autoZero"/>
        <c:auto val="1"/>
        <c:lblAlgn val="ctr"/>
        <c:lblOffset val="100"/>
        <c:noMultiLvlLbl val="0"/>
      </c:catAx>
      <c:valAx>
        <c:axId val="23520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5201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Programovací</a:t>
            </a:r>
            <a:r>
              <a:rPr lang="cs-CZ" baseline="0"/>
              <a:t> jazyky využívané firmami</a:t>
            </a:r>
            <a:endParaRPr lang="cs-CZ"/>
          </a:p>
        </c:rich>
      </c:tx>
      <c:layout>
        <c:manualLayout>
          <c:xMode val="edge"/>
          <c:yMode val="edge"/>
          <c:x val="0.20761111111111114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'2'!$A$5:$A$12</c:f>
              <c:strCache>
                <c:ptCount val="8"/>
                <c:pt idx="0">
                  <c:v>JAVA</c:v>
                </c:pt>
                <c:pt idx="1">
                  <c:v>.NET</c:v>
                </c:pt>
                <c:pt idx="2">
                  <c:v>C++</c:v>
                </c:pt>
                <c:pt idx="3">
                  <c:v>C</c:v>
                </c:pt>
                <c:pt idx="4">
                  <c:v>HTML</c:v>
                </c:pt>
                <c:pt idx="5">
                  <c:v>PHP</c:v>
                </c:pt>
                <c:pt idx="6">
                  <c:v>SQL</c:v>
                </c:pt>
                <c:pt idx="7">
                  <c:v>jiné</c:v>
                </c:pt>
              </c:strCache>
            </c:strRef>
          </c:cat>
          <c:val>
            <c:numRef>
              <c:f>'2'!$C$5:$C$12</c:f>
              <c:numCache>
                <c:formatCode>0%</c:formatCode>
                <c:ptCount val="8"/>
                <c:pt idx="0">
                  <c:v>0.14516129032258066</c:v>
                </c:pt>
                <c:pt idx="1">
                  <c:v>0.59677419354838712</c:v>
                </c:pt>
                <c:pt idx="2">
                  <c:v>4.8387096774193547E-2</c:v>
                </c:pt>
                <c:pt idx="3">
                  <c:v>1.6129032258064516E-2</c:v>
                </c:pt>
                <c:pt idx="4">
                  <c:v>0.532258064516129</c:v>
                </c:pt>
                <c:pt idx="5">
                  <c:v>0.5</c:v>
                </c:pt>
                <c:pt idx="6">
                  <c:v>0.79032258064516125</c:v>
                </c:pt>
                <c:pt idx="7">
                  <c:v>0.12903225806451613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F9-4B89-9811-BD8B9024CF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35204544"/>
        <c:axId val="235205104"/>
        <c:axId val="0"/>
      </c:bar3DChart>
      <c:catAx>
        <c:axId val="235204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5205104"/>
        <c:crosses val="autoZero"/>
        <c:auto val="1"/>
        <c:lblAlgn val="ctr"/>
        <c:lblOffset val="100"/>
        <c:noMultiLvlLbl val="0"/>
      </c:catAx>
      <c:valAx>
        <c:axId val="23520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5204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Počet zaměstnanců ve firmách</a:t>
            </a:r>
          </a:p>
        </c:rich>
      </c:tx>
      <c:layout>
        <c:manualLayout>
          <c:xMode val="edge"/>
          <c:yMode val="edge"/>
          <c:x val="0.3057290026246719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'3'!$E$5:$E$9</c:f>
              <c:strCache>
                <c:ptCount val="5"/>
                <c:pt idx="0">
                  <c:v>1 až10</c:v>
                </c:pt>
                <c:pt idx="1">
                  <c:v>11 až 30</c:v>
                </c:pt>
                <c:pt idx="2">
                  <c:v>31 až 50</c:v>
                </c:pt>
                <c:pt idx="3">
                  <c:v>51 až 100</c:v>
                </c:pt>
                <c:pt idx="4">
                  <c:v>101 až 250</c:v>
                </c:pt>
              </c:strCache>
            </c:strRef>
          </c:cat>
          <c:val>
            <c:numRef>
              <c:f>'3'!$G$5:$G$9</c:f>
              <c:numCache>
                <c:formatCode>0%</c:formatCode>
                <c:ptCount val="5"/>
                <c:pt idx="0">
                  <c:v>0.38709677419354838</c:v>
                </c:pt>
                <c:pt idx="1">
                  <c:v>0.20967741935483872</c:v>
                </c:pt>
                <c:pt idx="2">
                  <c:v>0.20967741935483872</c:v>
                </c:pt>
                <c:pt idx="3">
                  <c:v>0.14516129032258066</c:v>
                </c:pt>
                <c:pt idx="4">
                  <c:v>4.8387096774193547E-2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114-41A7-8EDA-21B6903928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35207344"/>
        <c:axId val="235207904"/>
        <c:axId val="0"/>
      </c:bar3DChart>
      <c:catAx>
        <c:axId val="235207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5207904"/>
        <c:crosses val="autoZero"/>
        <c:auto val="1"/>
        <c:lblAlgn val="ctr"/>
        <c:lblOffset val="100"/>
        <c:noMultiLvlLbl val="0"/>
      </c:catAx>
      <c:valAx>
        <c:axId val="23520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5207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Zaměstnanci</a:t>
            </a:r>
            <a:r>
              <a:rPr lang="cs-CZ" baseline="0"/>
              <a:t> podílející se na tvorbě diagramů UML</a:t>
            </a:r>
            <a:endParaRPr lang="cs-CZ"/>
          </a:p>
        </c:rich>
      </c:tx>
      <c:layout>
        <c:manualLayout>
          <c:xMode val="edge"/>
          <c:yMode val="edge"/>
          <c:x val="0.14923600174978127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'4'!$D$5:$D$9</c:f>
              <c:strCache>
                <c:ptCount val="5"/>
                <c:pt idx="0">
                  <c:v>0 až 1</c:v>
                </c:pt>
                <c:pt idx="1">
                  <c:v>2 až 3</c:v>
                </c:pt>
                <c:pt idx="2">
                  <c:v>4 až 6</c:v>
                </c:pt>
                <c:pt idx="3">
                  <c:v>7 až 10</c:v>
                </c:pt>
                <c:pt idx="4">
                  <c:v>11 až 50</c:v>
                </c:pt>
              </c:strCache>
            </c:strRef>
          </c:cat>
          <c:val>
            <c:numRef>
              <c:f>'4'!$F$5:$F$9</c:f>
              <c:numCache>
                <c:formatCode>0%</c:formatCode>
                <c:ptCount val="5"/>
                <c:pt idx="0">
                  <c:v>0.17741935483870969</c:v>
                </c:pt>
                <c:pt idx="1">
                  <c:v>0.46774193548387094</c:v>
                </c:pt>
                <c:pt idx="2">
                  <c:v>0.22580645161290322</c:v>
                </c:pt>
                <c:pt idx="3">
                  <c:v>8.0645161290322578E-2</c:v>
                </c:pt>
                <c:pt idx="4">
                  <c:v>4.8387096774193547E-2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C35-48CA-9132-FE8C391A1E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25896848"/>
        <c:axId val="225897408"/>
        <c:axId val="0"/>
      </c:bar3DChart>
      <c:catAx>
        <c:axId val="225896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5897408"/>
        <c:crosses val="autoZero"/>
        <c:auto val="1"/>
        <c:lblAlgn val="ctr"/>
        <c:lblOffset val="100"/>
        <c:noMultiLvlLbl val="0"/>
      </c:catAx>
      <c:valAx>
        <c:axId val="22589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5896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Využívání diagramů případů</a:t>
            </a:r>
            <a:r>
              <a:rPr lang="cs-CZ" baseline="0"/>
              <a:t> užití</a:t>
            </a:r>
            <a:endParaRPr lang="cs-CZ"/>
          </a:p>
        </c:rich>
      </c:tx>
      <c:layout>
        <c:manualLayout>
          <c:xMode val="edge"/>
          <c:yMode val="edge"/>
          <c:x val="0.26128455818022744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'5'!$C$5:$C$9</c:f>
              <c:numCache>
                <c:formatCode>0%</c:formatCode>
                <c:ptCount val="5"/>
                <c:pt idx="0">
                  <c:v>0.25806451612903225</c:v>
                </c:pt>
                <c:pt idx="1">
                  <c:v>0.25806451612903225</c:v>
                </c:pt>
                <c:pt idx="2">
                  <c:v>0</c:v>
                </c:pt>
                <c:pt idx="3">
                  <c:v>0.45161290322580644</c:v>
                </c:pt>
                <c:pt idx="4">
                  <c:v>3.2258064516129031E-2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43D-4ADC-800E-DD58F74E10B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25899648"/>
        <c:axId val="225900208"/>
        <c:axId val="0"/>
      </c:bar3DChart>
      <c:catAx>
        <c:axId val="22589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5900208"/>
        <c:crosses val="autoZero"/>
        <c:auto val="1"/>
        <c:lblAlgn val="ctr"/>
        <c:lblOffset val="100"/>
        <c:noMultiLvlLbl val="0"/>
      </c:catAx>
      <c:valAx>
        <c:axId val="22590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5899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</a:t>
            </a:r>
            <a:r>
              <a:rPr lang="cs-CZ"/>
              <a:t>yužívání</a:t>
            </a:r>
            <a:r>
              <a:rPr lang="cs-CZ" baseline="0"/>
              <a:t> diagramů tříd</a:t>
            </a:r>
            <a:endParaRPr lang="cs-CZ"/>
          </a:p>
        </c:rich>
      </c:tx>
      <c:layout>
        <c:manualLayout>
          <c:xMode val="edge"/>
          <c:yMode val="edge"/>
          <c:x val="0.36961789151356078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'6'!$A$5:$A$9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'6'!$C$5:$C$9</c:f>
              <c:numCache>
                <c:formatCode>0%</c:formatCode>
                <c:ptCount val="5"/>
                <c:pt idx="0">
                  <c:v>0.62903225806451613</c:v>
                </c:pt>
                <c:pt idx="1">
                  <c:v>0.27419354838709675</c:v>
                </c:pt>
                <c:pt idx="2">
                  <c:v>0</c:v>
                </c:pt>
                <c:pt idx="3">
                  <c:v>0</c:v>
                </c:pt>
                <c:pt idx="4">
                  <c:v>9.6774193548387094E-2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EFB-45DA-ACB9-1EF2826307F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25902448"/>
        <c:axId val="225903008"/>
        <c:axId val="0"/>
      </c:bar3DChart>
      <c:catAx>
        <c:axId val="22590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5903008"/>
        <c:crosses val="autoZero"/>
        <c:auto val="1"/>
        <c:lblAlgn val="ctr"/>
        <c:lblOffset val="100"/>
        <c:noMultiLvlLbl val="0"/>
      </c:catAx>
      <c:valAx>
        <c:axId val="22590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5902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Využívání stavových diagramů</a:t>
            </a:r>
          </a:p>
        </c:rich>
      </c:tx>
      <c:layout>
        <c:manualLayout>
          <c:xMode val="edge"/>
          <c:yMode val="edge"/>
          <c:x val="0.28350678040244975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'7'!$C$5:$C$9</c:f>
              <c:numCache>
                <c:formatCode>0%</c:formatCode>
                <c:ptCount val="5"/>
                <c:pt idx="0">
                  <c:v>8.0645161290322578E-2</c:v>
                </c:pt>
                <c:pt idx="1">
                  <c:v>0.12903225806451613</c:v>
                </c:pt>
                <c:pt idx="2">
                  <c:v>0</c:v>
                </c:pt>
                <c:pt idx="3">
                  <c:v>0.72580645161290325</c:v>
                </c:pt>
                <c:pt idx="4">
                  <c:v>6.4516129032258063E-2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24-484E-B2F0-35E98DDA86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25905248"/>
        <c:axId val="225905808"/>
        <c:axId val="0"/>
      </c:bar3DChart>
      <c:catAx>
        <c:axId val="22590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5905808"/>
        <c:crosses val="autoZero"/>
        <c:auto val="1"/>
        <c:lblAlgn val="ctr"/>
        <c:lblOffset val="100"/>
        <c:noMultiLvlLbl val="0"/>
      </c:catAx>
      <c:valAx>
        <c:axId val="225905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5905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Využívání</a:t>
            </a:r>
            <a:r>
              <a:rPr lang="cs-CZ" baseline="0"/>
              <a:t> sekvenčních diagramů</a:t>
            </a:r>
            <a:endParaRPr lang="cs-CZ"/>
          </a:p>
        </c:rich>
      </c:tx>
      <c:layout>
        <c:manualLayout>
          <c:xMode val="edge"/>
          <c:yMode val="edge"/>
          <c:x val="0.30850678040244972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'8'!$A$5:$A$9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'8'!$C$5:$C$9</c:f>
              <c:numCache>
                <c:formatCode>0%</c:formatCode>
                <c:ptCount val="5"/>
                <c:pt idx="0">
                  <c:v>6.4516129032258063E-2</c:v>
                </c:pt>
                <c:pt idx="1">
                  <c:v>0.67741935483870963</c:v>
                </c:pt>
                <c:pt idx="2">
                  <c:v>0</c:v>
                </c:pt>
                <c:pt idx="3">
                  <c:v>0.11290322580645161</c:v>
                </c:pt>
                <c:pt idx="4">
                  <c:v>0.14516129032258066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F6F-49EA-897F-434CCAA752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25908048"/>
        <c:axId val="225908608"/>
        <c:axId val="0"/>
      </c:bar3DChart>
      <c:catAx>
        <c:axId val="225908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5908608"/>
        <c:crosses val="autoZero"/>
        <c:auto val="1"/>
        <c:lblAlgn val="ctr"/>
        <c:lblOffset val="100"/>
        <c:noMultiLvlLbl val="0"/>
      </c:catAx>
      <c:valAx>
        <c:axId val="22590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5908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Využívání</a:t>
            </a:r>
            <a:r>
              <a:rPr lang="cs-CZ" baseline="0"/>
              <a:t> diagramů aktivit</a:t>
            </a:r>
          </a:p>
        </c:rich>
      </c:tx>
      <c:layout>
        <c:manualLayout>
          <c:xMode val="edge"/>
          <c:yMode val="edge"/>
          <c:x val="0.30295122484689418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'9'!$C$5:$C$9</c:f>
              <c:numCache>
                <c:formatCode>0%</c:formatCode>
                <c:ptCount val="5"/>
                <c:pt idx="0">
                  <c:v>0.22580645161290322</c:v>
                </c:pt>
                <c:pt idx="1">
                  <c:v>0</c:v>
                </c:pt>
                <c:pt idx="2">
                  <c:v>9.6774193548387094E-2</c:v>
                </c:pt>
                <c:pt idx="3">
                  <c:v>0.532258064516129</c:v>
                </c:pt>
                <c:pt idx="4">
                  <c:v>0.14516129032258066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D2F-4F70-8EA2-F1A6DBF70D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25910848"/>
        <c:axId val="154326064"/>
        <c:axId val="0"/>
      </c:bar3DChart>
      <c:catAx>
        <c:axId val="225910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326064"/>
        <c:crosses val="autoZero"/>
        <c:auto val="1"/>
        <c:lblAlgn val="ctr"/>
        <c:lblOffset val="100"/>
        <c:noMultiLvlLbl val="0"/>
      </c:catAx>
      <c:valAx>
        <c:axId val="15432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591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Využívání diagramů</a:t>
            </a:r>
            <a:r>
              <a:rPr lang="cs-CZ" baseline="0"/>
              <a:t> komponent</a:t>
            </a:r>
          </a:p>
        </c:rich>
      </c:tx>
      <c:layout>
        <c:manualLayout>
          <c:xMode val="edge"/>
          <c:yMode val="edge"/>
          <c:x val="0.25850678040244968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'11'!$A$5:$A$9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'11'!$C$5:$C$9</c:f>
              <c:numCache>
                <c:formatCode>0%</c:formatCode>
                <c:ptCount val="5"/>
                <c:pt idx="0">
                  <c:v>4.8387096774193547E-2</c:v>
                </c:pt>
                <c:pt idx="1">
                  <c:v>0.12903225806451613</c:v>
                </c:pt>
                <c:pt idx="2">
                  <c:v>9.6774193548387094E-2</c:v>
                </c:pt>
                <c:pt idx="3">
                  <c:v>0.46774193548387094</c:v>
                </c:pt>
                <c:pt idx="4">
                  <c:v>0.25806451612903225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D12-4F11-B392-588CFCA4C3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4328304"/>
        <c:axId val="154328864"/>
        <c:axId val="0"/>
      </c:bar3DChart>
      <c:catAx>
        <c:axId val="154328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328864"/>
        <c:crosses val="autoZero"/>
        <c:auto val="1"/>
        <c:lblAlgn val="ctr"/>
        <c:lblOffset val="100"/>
        <c:noMultiLvlLbl val="0"/>
      </c:catAx>
      <c:valAx>
        <c:axId val="15432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328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Využívání diagramů objektů</a:t>
            </a:r>
          </a:p>
        </c:rich>
      </c:tx>
      <c:layout>
        <c:manualLayout>
          <c:xMode val="edge"/>
          <c:yMode val="edge"/>
          <c:x val="0.31684011373578308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'10'!$A$5:$A$9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'10'!$C$5:$C$9</c:f>
              <c:numCache>
                <c:formatCode>0%</c:formatCode>
                <c:ptCount val="5"/>
                <c:pt idx="0">
                  <c:v>0.12903225806451613</c:v>
                </c:pt>
                <c:pt idx="1">
                  <c:v>9.6774193548387094E-2</c:v>
                </c:pt>
                <c:pt idx="2">
                  <c:v>0.30645161290322581</c:v>
                </c:pt>
                <c:pt idx="3">
                  <c:v>0.12903225806451613</c:v>
                </c:pt>
                <c:pt idx="4">
                  <c:v>0.33870967741935482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9B9-4D03-8EED-6C42279536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4331104"/>
        <c:axId val="154331664"/>
        <c:axId val="0"/>
      </c:bar3DChart>
      <c:catAx>
        <c:axId val="15433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331664"/>
        <c:crosses val="autoZero"/>
        <c:auto val="1"/>
        <c:lblAlgn val="ctr"/>
        <c:lblOffset val="100"/>
        <c:noMultiLvlLbl val="0"/>
      </c:catAx>
      <c:valAx>
        <c:axId val="154331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33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Využívání</a:t>
            </a:r>
            <a:r>
              <a:rPr lang="cs-CZ" baseline="0"/>
              <a:t> složených strukturních diagramů</a:t>
            </a:r>
            <a:endParaRPr lang="cs-CZ"/>
          </a:p>
        </c:rich>
      </c:tx>
      <c:layout>
        <c:manualLayout>
          <c:xMode val="edge"/>
          <c:yMode val="edge"/>
          <c:x val="0.1807290026246719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'12'!$C$5:$C$9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3.2258064516129031E-2</c:v>
                </c:pt>
                <c:pt idx="3">
                  <c:v>0.82258064516129037</c:v>
                </c:pt>
                <c:pt idx="4">
                  <c:v>0.14516129032258066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610-4B4B-8EBA-ABC4C77BF7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4333904"/>
        <c:axId val="154334464"/>
        <c:axId val="0"/>
      </c:bar3DChart>
      <c:catAx>
        <c:axId val="154333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334464"/>
        <c:crosses val="autoZero"/>
        <c:auto val="1"/>
        <c:lblAlgn val="ctr"/>
        <c:lblOffset val="100"/>
        <c:noMultiLvlLbl val="0"/>
      </c:catAx>
      <c:valAx>
        <c:axId val="15433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333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Využívání diagramů balíčků</a:t>
            </a:r>
          </a:p>
        </c:rich>
      </c:tx>
      <c:layout>
        <c:manualLayout>
          <c:xMode val="edge"/>
          <c:yMode val="edge"/>
          <c:x val="0.29184011373578306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'13'!$A$5:$A$9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'13'!$C$5:$C$9</c:f>
              <c:numCache>
                <c:formatCode>0%</c:formatCode>
                <c:ptCount val="5"/>
                <c:pt idx="0">
                  <c:v>1.6129032258064516E-2</c:v>
                </c:pt>
                <c:pt idx="1">
                  <c:v>6.4516129032258063E-2</c:v>
                </c:pt>
                <c:pt idx="2">
                  <c:v>4.8387096774193547E-2</c:v>
                </c:pt>
                <c:pt idx="3">
                  <c:v>8.0645161290322578E-2</c:v>
                </c:pt>
                <c:pt idx="4">
                  <c:v>0.79032258064516125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418-41A2-B308-33010B3DB3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4336704"/>
        <c:axId val="154337264"/>
        <c:axId val="0"/>
      </c:bar3DChart>
      <c:catAx>
        <c:axId val="15433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337264"/>
        <c:crosses val="autoZero"/>
        <c:auto val="1"/>
        <c:lblAlgn val="ctr"/>
        <c:lblOffset val="100"/>
        <c:noMultiLvlLbl val="0"/>
      </c:catAx>
      <c:valAx>
        <c:axId val="15433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336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Využívání přehledových diagramů interakcí</a:t>
            </a:r>
          </a:p>
        </c:rich>
      </c:tx>
      <c:layout>
        <c:manualLayout>
          <c:xMode val="edge"/>
          <c:yMode val="edge"/>
          <c:x val="0.1807290026246719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'14'!$A$5:$A$9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'14'!$C$5:$C$9</c:f>
              <c:numCache>
                <c:formatCode>0%</c:formatCode>
                <c:ptCount val="5"/>
                <c:pt idx="0">
                  <c:v>3.2258064516129031E-2</c:v>
                </c:pt>
                <c:pt idx="1">
                  <c:v>0.11290322580645161</c:v>
                </c:pt>
                <c:pt idx="2">
                  <c:v>1.6129032258064516E-2</c:v>
                </c:pt>
                <c:pt idx="3">
                  <c:v>0.17741935483870969</c:v>
                </c:pt>
                <c:pt idx="4">
                  <c:v>0.66129032258064513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99C-48A7-AF98-3615792D1A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4339504"/>
        <c:axId val="154340064"/>
        <c:axId val="0"/>
      </c:bar3DChart>
      <c:catAx>
        <c:axId val="154339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340064"/>
        <c:crosses val="autoZero"/>
        <c:auto val="1"/>
        <c:lblAlgn val="ctr"/>
        <c:lblOffset val="100"/>
        <c:noMultiLvlLbl val="0"/>
      </c:catAx>
      <c:valAx>
        <c:axId val="15434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339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Využívání diagramů spolupráce</a:t>
            </a:r>
          </a:p>
        </c:rich>
      </c:tx>
      <c:layout>
        <c:manualLayout>
          <c:xMode val="edge"/>
          <c:yMode val="edge"/>
          <c:x val="0.25295122484689414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'15'!$C$5:$C$9</c:f>
              <c:numCache>
                <c:formatCode>0%</c:formatCode>
                <c:ptCount val="5"/>
                <c:pt idx="0">
                  <c:v>1.6129032258064516E-2</c:v>
                </c:pt>
                <c:pt idx="1">
                  <c:v>8.0645161290322578E-2</c:v>
                </c:pt>
                <c:pt idx="2">
                  <c:v>0.12903225806451613</c:v>
                </c:pt>
                <c:pt idx="3">
                  <c:v>0.16129032258064516</c:v>
                </c:pt>
                <c:pt idx="4">
                  <c:v>0.61290322580645162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5CF-47DB-99C9-B7C584F719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29633200"/>
        <c:axId val="229633760"/>
        <c:axId val="0"/>
      </c:bar3DChart>
      <c:catAx>
        <c:axId val="229633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9633760"/>
        <c:crosses val="autoZero"/>
        <c:auto val="1"/>
        <c:lblAlgn val="ctr"/>
        <c:lblOffset val="100"/>
        <c:noMultiLvlLbl val="0"/>
      </c:catAx>
      <c:valAx>
        <c:axId val="229633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9633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Využívání digramů komunikace</a:t>
            </a:r>
          </a:p>
        </c:rich>
      </c:tx>
      <c:layout>
        <c:manualLayout>
          <c:xMode val="edge"/>
          <c:yMode val="edge"/>
          <c:x val="0.27239566929133857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'16'!$A$5:$A$9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'16'!$C$5:$C$9</c:f>
              <c:numCache>
                <c:formatCode>0%</c:formatCode>
                <c:ptCount val="5"/>
                <c:pt idx="0">
                  <c:v>6.4516129032258063E-2</c:v>
                </c:pt>
                <c:pt idx="1">
                  <c:v>0.14516129032258066</c:v>
                </c:pt>
                <c:pt idx="2">
                  <c:v>6.4516129032258063E-2</c:v>
                </c:pt>
                <c:pt idx="3">
                  <c:v>0.16129032258064516</c:v>
                </c:pt>
                <c:pt idx="4">
                  <c:v>0.56451612903225812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35-48B9-942E-47999F8286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29636000"/>
        <c:axId val="229636560"/>
        <c:axId val="0"/>
      </c:bar3DChart>
      <c:catAx>
        <c:axId val="22963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9636560"/>
        <c:crosses val="autoZero"/>
        <c:auto val="1"/>
        <c:lblAlgn val="ctr"/>
        <c:lblOffset val="100"/>
        <c:noMultiLvlLbl val="0"/>
      </c:catAx>
      <c:valAx>
        <c:axId val="22963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9636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Využívání diagramů nasazení</a:t>
            </a:r>
          </a:p>
        </c:rich>
      </c:tx>
      <c:layout>
        <c:manualLayout>
          <c:xMode val="edge"/>
          <c:yMode val="edge"/>
          <c:x val="0.3307290026246719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'17'!$A$5:$A$9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'17'!$C$5:$C$9</c:f>
              <c:numCache>
                <c:formatCode>0%</c:formatCode>
                <c:ptCount val="5"/>
                <c:pt idx="0">
                  <c:v>1.6129032258064516E-2</c:v>
                </c:pt>
                <c:pt idx="1">
                  <c:v>8.0645161290322578E-2</c:v>
                </c:pt>
                <c:pt idx="2">
                  <c:v>6.4516129032258063E-2</c:v>
                </c:pt>
                <c:pt idx="3">
                  <c:v>0.69354838709677424</c:v>
                </c:pt>
                <c:pt idx="4">
                  <c:v>0.14516129032258066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47A-4770-AF1D-4B23D88A08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29638800"/>
        <c:axId val="229639360"/>
        <c:axId val="0"/>
      </c:bar3DChart>
      <c:catAx>
        <c:axId val="229638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9639360"/>
        <c:crosses val="autoZero"/>
        <c:auto val="1"/>
        <c:lblAlgn val="ctr"/>
        <c:lblOffset val="100"/>
        <c:noMultiLvlLbl val="0"/>
      </c:catAx>
      <c:valAx>
        <c:axId val="22963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9638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Využívání diagramů</a:t>
            </a:r>
            <a:r>
              <a:rPr lang="cs-CZ" baseline="0"/>
              <a:t> časování</a:t>
            </a:r>
          </a:p>
        </c:rich>
      </c:tx>
      <c:layout>
        <c:manualLayout>
          <c:xMode val="edge"/>
          <c:yMode val="edge"/>
          <c:x val="0.29461789151356083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'18'!$A$5:$A$9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'18'!$C$5:$C$9</c:f>
              <c:numCache>
                <c:formatCode>0%</c:formatCode>
                <c:ptCount val="5"/>
                <c:pt idx="0">
                  <c:v>0</c:v>
                </c:pt>
                <c:pt idx="1">
                  <c:v>9.6774193548387094E-2</c:v>
                </c:pt>
                <c:pt idx="2">
                  <c:v>6.4516129032258063E-2</c:v>
                </c:pt>
                <c:pt idx="3">
                  <c:v>0.67741935483870963</c:v>
                </c:pt>
                <c:pt idx="4">
                  <c:v>0.16129032258064516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1CD-4139-B5EB-9AB35DAADF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29641600"/>
        <c:axId val="229642160"/>
        <c:axId val="0"/>
      </c:bar3DChart>
      <c:catAx>
        <c:axId val="22964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9642160"/>
        <c:crosses val="autoZero"/>
        <c:auto val="1"/>
        <c:lblAlgn val="ctr"/>
        <c:lblOffset val="100"/>
        <c:noMultiLvlLbl val="0"/>
      </c:catAx>
      <c:valAx>
        <c:axId val="22964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9641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Určování pracnosti na projektech</a:t>
            </a:r>
          </a:p>
        </c:rich>
      </c:tx>
      <c:layout>
        <c:manualLayout>
          <c:xMode val="edge"/>
          <c:yMode val="edge"/>
          <c:x val="0.29739566929133859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'19'!$A$5:$A$8</c:f>
              <c:strCache>
                <c:ptCount val="4"/>
                <c:pt idx="0">
                  <c:v>Pomocí Use Case Modelu</c:v>
                </c:pt>
                <c:pt idx="1">
                  <c:v>Porovnáním s vytvořenými projekty</c:v>
                </c:pt>
                <c:pt idx="2">
                  <c:v>Na základě délky kódu</c:v>
                </c:pt>
                <c:pt idx="3">
                  <c:v>Jiná možnost </c:v>
                </c:pt>
              </c:strCache>
            </c:strRef>
          </c:cat>
          <c:val>
            <c:numRef>
              <c:f>'19'!$C$5:$C$8</c:f>
              <c:numCache>
                <c:formatCode>0%</c:formatCode>
                <c:ptCount val="4"/>
                <c:pt idx="0">
                  <c:v>0.17741935483870969</c:v>
                </c:pt>
                <c:pt idx="1">
                  <c:v>0.74193548387096775</c:v>
                </c:pt>
                <c:pt idx="2">
                  <c:v>8.0645161290322578E-2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5D-41CF-9B89-166CE05163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29644400"/>
        <c:axId val="229644960"/>
        <c:axId val="0"/>
      </c:bar3DChart>
      <c:catAx>
        <c:axId val="229644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9644960"/>
        <c:crosses val="autoZero"/>
        <c:auto val="1"/>
        <c:lblAlgn val="ctr"/>
        <c:lblOffset val="100"/>
        <c:noMultiLvlLbl val="0"/>
      </c:catAx>
      <c:valAx>
        <c:axId val="22964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9644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Využívané</a:t>
            </a:r>
            <a:r>
              <a:rPr lang="cs-CZ" baseline="0"/>
              <a:t> vyvojové metodiky</a:t>
            </a:r>
          </a:p>
        </c:rich>
      </c:tx>
      <c:layout>
        <c:manualLayout>
          <c:xMode val="edge"/>
          <c:yMode val="edge"/>
          <c:x val="0.2640623359580052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'20'!$A$6:$A$13</c:f>
              <c:strCache>
                <c:ptCount val="8"/>
                <c:pt idx="0">
                  <c:v>Spirálový přístup </c:v>
                </c:pt>
                <c:pt idx="1">
                  <c:v>Svoji</c:v>
                </c:pt>
                <c:pt idx="2">
                  <c:v>Iteraci</c:v>
                </c:pt>
                <c:pt idx="3">
                  <c:v>Žádnou</c:v>
                </c:pt>
                <c:pt idx="4">
                  <c:v>Agilní vývoj</c:v>
                </c:pt>
                <c:pt idx="5">
                  <c:v>Chaos</c:v>
                </c:pt>
                <c:pt idx="6">
                  <c:v>Waterfall</c:v>
                </c:pt>
                <c:pt idx="7">
                  <c:v>Inkrementální přístup</c:v>
                </c:pt>
              </c:strCache>
            </c:strRef>
          </c:cat>
          <c:val>
            <c:numRef>
              <c:f>'20'!$C$6:$C$13</c:f>
              <c:numCache>
                <c:formatCode>0%</c:formatCode>
                <c:ptCount val="8"/>
                <c:pt idx="0">
                  <c:v>0.17741935483870969</c:v>
                </c:pt>
                <c:pt idx="1">
                  <c:v>0.12903225806451613</c:v>
                </c:pt>
                <c:pt idx="2">
                  <c:v>6.4516129032258063E-2</c:v>
                </c:pt>
                <c:pt idx="3">
                  <c:v>0.46774193548387094</c:v>
                </c:pt>
                <c:pt idx="4">
                  <c:v>1.6129032258064516E-2</c:v>
                </c:pt>
                <c:pt idx="5">
                  <c:v>3.2258064516129031E-2</c:v>
                </c:pt>
                <c:pt idx="6">
                  <c:v>1.6129032258064516E-2</c:v>
                </c:pt>
                <c:pt idx="7">
                  <c:v>9.6774193548387094E-2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29647200"/>
        <c:axId val="229647760"/>
        <c:axId val="0"/>
      </c:bar3DChart>
      <c:catAx>
        <c:axId val="22964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9647760"/>
        <c:crosses val="autoZero"/>
        <c:auto val="1"/>
        <c:lblAlgn val="ctr"/>
        <c:lblOffset val="100"/>
        <c:noMultiLvlLbl val="0"/>
      </c:catAx>
      <c:valAx>
        <c:axId val="22964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9647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Procentuální neúspěšnost včasného</a:t>
            </a:r>
            <a:r>
              <a:rPr lang="cs-CZ" baseline="0"/>
              <a:t> </a:t>
            </a:r>
            <a:r>
              <a:rPr lang="cs-CZ"/>
              <a:t>dokončení</a:t>
            </a:r>
          </a:p>
        </c:rich>
      </c:tx>
      <c:layout>
        <c:manualLayout>
          <c:xMode val="edge"/>
          <c:yMode val="edge"/>
          <c:x val="0.1696178915135608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'21'!$E$5:$E$8</c:f>
              <c:strCache>
                <c:ptCount val="4"/>
                <c:pt idx="0">
                  <c:v>0 až 30</c:v>
                </c:pt>
                <c:pt idx="1">
                  <c:v>31 až 50</c:v>
                </c:pt>
                <c:pt idx="2">
                  <c:v>51 až 79</c:v>
                </c:pt>
                <c:pt idx="3">
                  <c:v>80 až 100</c:v>
                </c:pt>
              </c:strCache>
            </c:strRef>
          </c:cat>
          <c:val>
            <c:numRef>
              <c:f>'21'!$G$5:$G$8</c:f>
              <c:numCache>
                <c:formatCode>0%</c:formatCode>
                <c:ptCount val="4"/>
                <c:pt idx="0">
                  <c:v>9.6774193548387094E-2</c:v>
                </c:pt>
                <c:pt idx="1">
                  <c:v>0.29032258064516131</c:v>
                </c:pt>
                <c:pt idx="2">
                  <c:v>0.25806451612903225</c:v>
                </c:pt>
                <c:pt idx="3">
                  <c:v>0.35483870967741937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899-4BDF-9ED6-B8C9D83727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6787088"/>
        <c:axId val="156787648"/>
        <c:axId val="0"/>
      </c:bar3DChart>
      <c:catAx>
        <c:axId val="156787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6787648"/>
        <c:crosses val="autoZero"/>
        <c:auto val="1"/>
        <c:lblAlgn val="ctr"/>
        <c:lblOffset val="100"/>
        <c:noMultiLvlLbl val="0"/>
      </c:catAx>
      <c:valAx>
        <c:axId val="15678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6787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Nedokončení</a:t>
            </a:r>
            <a:r>
              <a:rPr lang="cs-CZ" baseline="0"/>
              <a:t> projektu z důvodu nedostatku finančních prostředků</a:t>
            </a:r>
            <a:endParaRPr lang="cs-CZ"/>
          </a:p>
        </c:rich>
      </c:tx>
      <c:layout>
        <c:manualLayout>
          <c:xMode val="edge"/>
          <c:yMode val="edge"/>
          <c:x val="0.1807290026246719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'22'!$A$5:$A$9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'22'!$C$5:$C$9</c:f>
              <c:numCache>
                <c:formatCode>0%</c:formatCode>
                <c:ptCount val="5"/>
                <c:pt idx="0">
                  <c:v>0</c:v>
                </c:pt>
                <c:pt idx="1">
                  <c:v>0.17741935483870969</c:v>
                </c:pt>
                <c:pt idx="2">
                  <c:v>3.2258064516129031E-2</c:v>
                </c:pt>
                <c:pt idx="3">
                  <c:v>0.79032258064516125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0B7-4B79-AE26-D0B81B4338A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6789888"/>
        <c:axId val="156790448"/>
        <c:axId val="0"/>
      </c:bar3DChart>
      <c:catAx>
        <c:axId val="15678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6790448"/>
        <c:crosses val="autoZero"/>
        <c:auto val="1"/>
        <c:lblAlgn val="ctr"/>
        <c:lblOffset val="100"/>
        <c:noMultiLvlLbl val="0"/>
      </c:catAx>
      <c:valAx>
        <c:axId val="15679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678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Nedokončení projektu z důvodu nedostatku</a:t>
            </a:r>
            <a:r>
              <a:rPr lang="cs-CZ" baseline="0"/>
              <a:t> pracovníků</a:t>
            </a:r>
            <a:endParaRPr lang="cs-CZ"/>
          </a:p>
        </c:rich>
      </c:tx>
      <c:layout>
        <c:manualLayout>
          <c:xMode val="edge"/>
          <c:yMode val="edge"/>
          <c:x val="0.1807290026246719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'23'!$A$5:$A$9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'23'!$C$5:$C$9</c:f>
              <c:numCache>
                <c:formatCode>0%</c:formatCode>
                <c:ptCount val="5"/>
                <c:pt idx="0">
                  <c:v>4.8387096774193547E-2</c:v>
                </c:pt>
                <c:pt idx="1">
                  <c:v>0.79032258064516125</c:v>
                </c:pt>
                <c:pt idx="2">
                  <c:v>3.2258064516129031E-2</c:v>
                </c:pt>
                <c:pt idx="3">
                  <c:v>0.12903225806451613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59-4B3E-A777-AE060F2AC5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6792688"/>
        <c:axId val="156793248"/>
        <c:axId val="0"/>
      </c:bar3DChart>
      <c:catAx>
        <c:axId val="156792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6793248"/>
        <c:crosses val="autoZero"/>
        <c:auto val="1"/>
        <c:lblAlgn val="ctr"/>
        <c:lblOffset val="100"/>
        <c:noMultiLvlLbl val="0"/>
      </c:catAx>
      <c:valAx>
        <c:axId val="15679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6792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Udržování vytvořeného modelu</a:t>
            </a:r>
            <a:endParaRPr lang="cs-CZ" baseline="0"/>
          </a:p>
        </c:rich>
      </c:tx>
      <c:layout>
        <c:manualLayout>
          <c:xMode val="edge"/>
          <c:yMode val="edge"/>
          <c:x val="0.2835067804024497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'24'!$A$5:$A$9</c:f>
              <c:strCache>
                <c:ptCount val="5"/>
                <c:pt idx="0">
                  <c:v>Rozhodně ano</c:v>
                </c:pt>
                <c:pt idx="1">
                  <c:v>Spíše ano</c:v>
                </c:pt>
                <c:pt idx="2">
                  <c:v>Nevím</c:v>
                </c:pt>
                <c:pt idx="3">
                  <c:v>Spíše ne</c:v>
                </c:pt>
                <c:pt idx="4">
                  <c:v>Rozhodně ne</c:v>
                </c:pt>
              </c:strCache>
            </c:strRef>
          </c:cat>
          <c:val>
            <c:numRef>
              <c:f>'24'!$C$5:$C$9</c:f>
              <c:numCache>
                <c:formatCode>0%</c:formatCode>
                <c:ptCount val="5"/>
                <c:pt idx="0">
                  <c:v>8.0645161290322578E-2</c:v>
                </c:pt>
                <c:pt idx="1">
                  <c:v>0.69354838709677424</c:v>
                </c:pt>
                <c:pt idx="2">
                  <c:v>0.14516129032258066</c:v>
                </c:pt>
                <c:pt idx="3">
                  <c:v>8.0645161290322578E-2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48F-4538-8A5A-4DC305C34B3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6795488"/>
        <c:axId val="156796048"/>
        <c:axId val="0"/>
      </c:bar3DChart>
      <c:catAx>
        <c:axId val="15679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6796048"/>
        <c:crosses val="autoZero"/>
        <c:auto val="1"/>
        <c:lblAlgn val="ctr"/>
        <c:lblOffset val="100"/>
        <c:noMultiLvlLbl val="0"/>
      </c:catAx>
      <c:valAx>
        <c:axId val="15679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679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Souhrn</a:t>
            </a:r>
            <a:r>
              <a:rPr lang="cs-CZ" baseline="0"/>
              <a:t> využívá UML grafů</a:t>
            </a:r>
            <a:endParaRPr lang="cs-CZ"/>
          </a:p>
        </c:rich>
      </c:tx>
      <c:layout>
        <c:manualLayout>
          <c:xMode val="edge"/>
          <c:yMode val="edge"/>
          <c:x val="0.3307290026246719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'100%'!$B$3:$B$16</c:f>
              <c:strCache>
                <c:ptCount val="14"/>
                <c:pt idx="0">
                  <c:v>Diagramy případu užití</c:v>
                </c:pt>
                <c:pt idx="1">
                  <c:v>Diagramy tříd</c:v>
                </c:pt>
                <c:pt idx="2">
                  <c:v>Stavové diagramy</c:v>
                </c:pt>
                <c:pt idx="3">
                  <c:v>Sekvenční diagramy</c:v>
                </c:pt>
                <c:pt idx="4">
                  <c:v>Diagramy aktivit</c:v>
                </c:pt>
                <c:pt idx="5">
                  <c:v>Digramy objektů</c:v>
                </c:pt>
                <c:pt idx="6">
                  <c:v>Diagramy komponent</c:v>
                </c:pt>
                <c:pt idx="7">
                  <c:v>Složené strukturní diagramy</c:v>
                </c:pt>
                <c:pt idx="8">
                  <c:v>Diagramy balíčků</c:v>
                </c:pt>
                <c:pt idx="9">
                  <c:v>Přehledové diagramy interakcí </c:v>
                </c:pt>
                <c:pt idx="10">
                  <c:v>Diagramy spolupráce</c:v>
                </c:pt>
                <c:pt idx="11">
                  <c:v>Diagramy komunikace </c:v>
                </c:pt>
                <c:pt idx="12">
                  <c:v>Diagramy nasazení</c:v>
                </c:pt>
                <c:pt idx="13">
                  <c:v>Diagramy časování</c:v>
                </c:pt>
              </c:strCache>
            </c:strRef>
          </c:cat>
          <c:val>
            <c:numRef>
              <c:f>'100%'!$C$3:$C$16</c:f>
              <c:numCache>
                <c:formatCode>0%</c:formatCode>
                <c:ptCount val="14"/>
                <c:pt idx="0">
                  <c:v>0.26</c:v>
                </c:pt>
                <c:pt idx="1">
                  <c:v>0.63</c:v>
                </c:pt>
                <c:pt idx="2">
                  <c:v>0.08</c:v>
                </c:pt>
                <c:pt idx="3">
                  <c:v>0.06</c:v>
                </c:pt>
                <c:pt idx="4">
                  <c:v>0.23</c:v>
                </c:pt>
                <c:pt idx="5">
                  <c:v>0.13</c:v>
                </c:pt>
                <c:pt idx="6">
                  <c:v>0.05</c:v>
                </c:pt>
                <c:pt idx="7">
                  <c:v>0</c:v>
                </c:pt>
                <c:pt idx="8">
                  <c:v>0.02</c:v>
                </c:pt>
                <c:pt idx="9">
                  <c:v>0.03</c:v>
                </c:pt>
                <c:pt idx="10">
                  <c:v>0.02</c:v>
                </c:pt>
                <c:pt idx="11">
                  <c:v>0.06</c:v>
                </c:pt>
                <c:pt idx="12">
                  <c:v>0.02</c:v>
                </c:pt>
                <c:pt idx="1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36-49B6-9963-1DDBD23C82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6798288"/>
        <c:axId val="156798848"/>
        <c:axId val="0"/>
      </c:bar3DChart>
      <c:catAx>
        <c:axId val="15679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6798848"/>
        <c:crosses val="autoZero"/>
        <c:auto val="1"/>
        <c:lblAlgn val="ctr"/>
        <c:lblOffset val="100"/>
        <c:noMultiLvlLbl val="0"/>
      </c:catAx>
      <c:valAx>
        <c:axId val="156798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679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Souhrn využívání UML grafů</a:t>
            </a:r>
          </a:p>
        </c:rich>
      </c:tx>
      <c:layout>
        <c:manualLayout>
          <c:xMode val="edge"/>
          <c:yMode val="edge"/>
          <c:x val="0.33906233595800522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'75%'!$B$4:$B$17</c:f>
              <c:strCache>
                <c:ptCount val="14"/>
                <c:pt idx="0">
                  <c:v>Diagramy případu užití</c:v>
                </c:pt>
                <c:pt idx="1">
                  <c:v>Diagramy tříd</c:v>
                </c:pt>
                <c:pt idx="2">
                  <c:v>Stavové diagramy</c:v>
                </c:pt>
                <c:pt idx="3">
                  <c:v>Sekvenční diagramy</c:v>
                </c:pt>
                <c:pt idx="4">
                  <c:v>Diagramy aktivit</c:v>
                </c:pt>
                <c:pt idx="5">
                  <c:v>Digramy objektů</c:v>
                </c:pt>
                <c:pt idx="6">
                  <c:v>Diagramy komponent</c:v>
                </c:pt>
                <c:pt idx="7">
                  <c:v>Složené strukturní diagramy</c:v>
                </c:pt>
                <c:pt idx="8">
                  <c:v>Diagramy balíčků</c:v>
                </c:pt>
                <c:pt idx="9">
                  <c:v>Přehledové diagramy interakcí </c:v>
                </c:pt>
                <c:pt idx="10">
                  <c:v>Diagramy spolupráce</c:v>
                </c:pt>
                <c:pt idx="11">
                  <c:v>Diagramy komunikace </c:v>
                </c:pt>
                <c:pt idx="12">
                  <c:v>Diagramy nasazení</c:v>
                </c:pt>
                <c:pt idx="13">
                  <c:v>Diagramy časování</c:v>
                </c:pt>
              </c:strCache>
            </c:strRef>
          </c:cat>
          <c:val>
            <c:numRef>
              <c:f>'75%'!$C$4:$C$17</c:f>
              <c:numCache>
                <c:formatCode>0%</c:formatCode>
                <c:ptCount val="14"/>
                <c:pt idx="0">
                  <c:v>0.26</c:v>
                </c:pt>
                <c:pt idx="1">
                  <c:v>0.27</c:v>
                </c:pt>
                <c:pt idx="2">
                  <c:v>0.13</c:v>
                </c:pt>
                <c:pt idx="3">
                  <c:v>0.68</c:v>
                </c:pt>
                <c:pt idx="4">
                  <c:v>0</c:v>
                </c:pt>
                <c:pt idx="5">
                  <c:v>0.1</c:v>
                </c:pt>
                <c:pt idx="6">
                  <c:v>0.13</c:v>
                </c:pt>
                <c:pt idx="7">
                  <c:v>0</c:v>
                </c:pt>
                <c:pt idx="8">
                  <c:v>0.06</c:v>
                </c:pt>
                <c:pt idx="9">
                  <c:v>0.11</c:v>
                </c:pt>
                <c:pt idx="10">
                  <c:v>0.08</c:v>
                </c:pt>
                <c:pt idx="11">
                  <c:v>0.15</c:v>
                </c:pt>
                <c:pt idx="12">
                  <c:v>0.08</c:v>
                </c:pt>
                <c:pt idx="13">
                  <c:v>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EDA-43E2-A7BF-3E36F0EA05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6801088"/>
        <c:axId val="156801648"/>
        <c:axId val="0"/>
      </c:bar3DChart>
      <c:catAx>
        <c:axId val="156801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6801648"/>
        <c:crosses val="autoZero"/>
        <c:auto val="1"/>
        <c:lblAlgn val="ctr"/>
        <c:lblOffset val="100"/>
        <c:noMultiLvlLbl val="0"/>
      </c:catAx>
      <c:valAx>
        <c:axId val="15680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6801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Souhrn</a:t>
            </a:r>
            <a:r>
              <a:rPr lang="cs-CZ" baseline="0"/>
              <a:t> využívání UML grafů</a:t>
            </a:r>
          </a:p>
        </c:rich>
      </c:tx>
      <c:layout>
        <c:manualLayout>
          <c:xMode val="edge"/>
          <c:yMode val="edge"/>
          <c:x val="0.31128455818022743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'50%'!$B$4:$B$17</c:f>
              <c:strCache>
                <c:ptCount val="14"/>
                <c:pt idx="0">
                  <c:v>Diagramy případu užití</c:v>
                </c:pt>
                <c:pt idx="1">
                  <c:v>Diagramy tříd</c:v>
                </c:pt>
                <c:pt idx="2">
                  <c:v>Stavové diagramy</c:v>
                </c:pt>
                <c:pt idx="3">
                  <c:v>Sekvenční diagramy</c:v>
                </c:pt>
                <c:pt idx="4">
                  <c:v>Diagramy aktivit</c:v>
                </c:pt>
                <c:pt idx="5">
                  <c:v>Digramy objektů</c:v>
                </c:pt>
                <c:pt idx="6">
                  <c:v>Diagramy komponent</c:v>
                </c:pt>
                <c:pt idx="7">
                  <c:v>Složené strukturní diagramy</c:v>
                </c:pt>
                <c:pt idx="8">
                  <c:v>Diagramy balíčků</c:v>
                </c:pt>
                <c:pt idx="9">
                  <c:v>Přehledové diagramy interakcí </c:v>
                </c:pt>
                <c:pt idx="10">
                  <c:v>Diagramy spolupráce</c:v>
                </c:pt>
                <c:pt idx="11">
                  <c:v>Diagramy komunikace </c:v>
                </c:pt>
                <c:pt idx="12">
                  <c:v>Diagramy nasazení</c:v>
                </c:pt>
                <c:pt idx="13">
                  <c:v>Diagramy časování</c:v>
                </c:pt>
              </c:strCache>
            </c:strRef>
          </c:cat>
          <c:val>
            <c:numRef>
              <c:f>'50%'!$C$4:$C$17</c:f>
              <c:numCache>
                <c:formatCode>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0.31</c:v>
                </c:pt>
                <c:pt idx="6">
                  <c:v>0.1</c:v>
                </c:pt>
                <c:pt idx="7">
                  <c:v>0.03</c:v>
                </c:pt>
                <c:pt idx="8">
                  <c:v>0.05</c:v>
                </c:pt>
                <c:pt idx="9">
                  <c:v>0.02</c:v>
                </c:pt>
                <c:pt idx="10">
                  <c:v>0.13</c:v>
                </c:pt>
                <c:pt idx="11">
                  <c:v>0.06</c:v>
                </c:pt>
                <c:pt idx="12">
                  <c:v>0.06</c:v>
                </c:pt>
                <c:pt idx="13">
                  <c:v>0.06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72F-491B-AD3C-8CE777F8DC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33027024"/>
        <c:axId val="233027584"/>
        <c:axId val="0"/>
      </c:bar3DChart>
      <c:catAx>
        <c:axId val="233027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3027584"/>
        <c:crosses val="autoZero"/>
        <c:auto val="1"/>
        <c:lblAlgn val="ctr"/>
        <c:lblOffset val="100"/>
        <c:noMultiLvlLbl val="0"/>
      </c:catAx>
      <c:valAx>
        <c:axId val="23302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3027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Souhrn využívání UML grafů</a:t>
            </a:r>
          </a:p>
        </c:rich>
      </c:tx>
      <c:layout>
        <c:manualLayout>
          <c:xMode val="edge"/>
          <c:yMode val="edge"/>
          <c:x val="0.3362845581802274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'25%'!$B$4:$B$17</c:f>
              <c:strCache>
                <c:ptCount val="14"/>
                <c:pt idx="0">
                  <c:v>Diagramy případu užití</c:v>
                </c:pt>
                <c:pt idx="1">
                  <c:v>Diagramy tříd</c:v>
                </c:pt>
                <c:pt idx="2">
                  <c:v>Stavové diagramy</c:v>
                </c:pt>
                <c:pt idx="3">
                  <c:v>Sekvenční diagramy</c:v>
                </c:pt>
                <c:pt idx="4">
                  <c:v>Diagramy aktivit</c:v>
                </c:pt>
                <c:pt idx="5">
                  <c:v>Digramy objektů</c:v>
                </c:pt>
                <c:pt idx="6">
                  <c:v>Diagramy komponent</c:v>
                </c:pt>
                <c:pt idx="7">
                  <c:v>Složené strukturní diagramy</c:v>
                </c:pt>
                <c:pt idx="8">
                  <c:v>Diagramy balíčků</c:v>
                </c:pt>
                <c:pt idx="9">
                  <c:v>Přehledové diagramy interakcí </c:v>
                </c:pt>
                <c:pt idx="10">
                  <c:v>Diagramy spolupráce</c:v>
                </c:pt>
                <c:pt idx="11">
                  <c:v>Diagramy komunikace </c:v>
                </c:pt>
                <c:pt idx="12">
                  <c:v>Diagramy nasazení</c:v>
                </c:pt>
                <c:pt idx="13">
                  <c:v>Diagramy časování</c:v>
                </c:pt>
              </c:strCache>
            </c:strRef>
          </c:cat>
          <c:val>
            <c:numRef>
              <c:f>'25%'!$C$4:$C$17</c:f>
              <c:numCache>
                <c:formatCode>0%</c:formatCode>
                <c:ptCount val="14"/>
                <c:pt idx="0">
                  <c:v>0.45</c:v>
                </c:pt>
                <c:pt idx="1">
                  <c:v>0</c:v>
                </c:pt>
                <c:pt idx="2">
                  <c:v>0.73</c:v>
                </c:pt>
                <c:pt idx="3">
                  <c:v>0.11</c:v>
                </c:pt>
                <c:pt idx="4">
                  <c:v>0.53</c:v>
                </c:pt>
                <c:pt idx="5">
                  <c:v>0.13</c:v>
                </c:pt>
                <c:pt idx="6">
                  <c:v>0.47</c:v>
                </c:pt>
                <c:pt idx="7">
                  <c:v>0.82</c:v>
                </c:pt>
                <c:pt idx="8">
                  <c:v>0.08</c:v>
                </c:pt>
                <c:pt idx="9">
                  <c:v>0.18</c:v>
                </c:pt>
                <c:pt idx="10">
                  <c:v>0.16</c:v>
                </c:pt>
                <c:pt idx="11">
                  <c:v>0.16</c:v>
                </c:pt>
                <c:pt idx="12">
                  <c:v>0.69</c:v>
                </c:pt>
                <c:pt idx="13">
                  <c:v>0.68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B4E-46D5-9FB2-11EC1BDF20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33029824"/>
        <c:axId val="233030384"/>
        <c:axId val="0"/>
      </c:bar3DChart>
      <c:catAx>
        <c:axId val="233029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3030384"/>
        <c:crosses val="autoZero"/>
        <c:auto val="1"/>
        <c:lblAlgn val="ctr"/>
        <c:lblOffset val="100"/>
        <c:noMultiLvlLbl val="0"/>
      </c:catAx>
      <c:valAx>
        <c:axId val="23303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3029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Souhrn využívání UML grafů</a:t>
            </a:r>
          </a:p>
        </c:rich>
      </c:tx>
      <c:layout>
        <c:manualLayout>
          <c:xMode val="edge"/>
          <c:yMode val="edge"/>
          <c:x val="0.3001734470691163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Firmy</c:v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'0%'!$B$4:$B$17</c:f>
              <c:strCache>
                <c:ptCount val="14"/>
                <c:pt idx="0">
                  <c:v>Diagramy případu užití</c:v>
                </c:pt>
                <c:pt idx="1">
                  <c:v>Diagramy tříd</c:v>
                </c:pt>
                <c:pt idx="2">
                  <c:v>Stavové diagramy</c:v>
                </c:pt>
                <c:pt idx="3">
                  <c:v>Sekvenční diagramy</c:v>
                </c:pt>
                <c:pt idx="4">
                  <c:v>Diagramy aktivit</c:v>
                </c:pt>
                <c:pt idx="5">
                  <c:v>Digramy objektů</c:v>
                </c:pt>
                <c:pt idx="6">
                  <c:v>Diagramy komponent</c:v>
                </c:pt>
                <c:pt idx="7">
                  <c:v>Složené strukturní diagramy</c:v>
                </c:pt>
                <c:pt idx="8">
                  <c:v>Diagramy balíčků</c:v>
                </c:pt>
                <c:pt idx="9">
                  <c:v>Přehledové diagramy interakcí </c:v>
                </c:pt>
                <c:pt idx="10">
                  <c:v>Diagramy spolupráce</c:v>
                </c:pt>
                <c:pt idx="11">
                  <c:v>Diagramy komunikace </c:v>
                </c:pt>
                <c:pt idx="12">
                  <c:v>Diagramy nasazení</c:v>
                </c:pt>
                <c:pt idx="13">
                  <c:v>Diagramy časování</c:v>
                </c:pt>
              </c:strCache>
            </c:strRef>
          </c:cat>
          <c:val>
            <c:numRef>
              <c:f>'0%'!$C$4:$C$17</c:f>
              <c:numCache>
                <c:formatCode>0%</c:formatCode>
                <c:ptCount val="14"/>
                <c:pt idx="0">
                  <c:v>0.03</c:v>
                </c:pt>
                <c:pt idx="1">
                  <c:v>0.1</c:v>
                </c:pt>
                <c:pt idx="2">
                  <c:v>0.06</c:v>
                </c:pt>
                <c:pt idx="3">
                  <c:v>0.15</c:v>
                </c:pt>
                <c:pt idx="4">
                  <c:v>0.15</c:v>
                </c:pt>
                <c:pt idx="5">
                  <c:v>0.34</c:v>
                </c:pt>
                <c:pt idx="6">
                  <c:v>0.26</c:v>
                </c:pt>
                <c:pt idx="7">
                  <c:v>0.15</c:v>
                </c:pt>
                <c:pt idx="8">
                  <c:v>0.79</c:v>
                </c:pt>
                <c:pt idx="9">
                  <c:v>0.66</c:v>
                </c:pt>
                <c:pt idx="10">
                  <c:v>0.61</c:v>
                </c:pt>
                <c:pt idx="11">
                  <c:v>0.56000000000000005</c:v>
                </c:pt>
                <c:pt idx="12">
                  <c:v>0.15</c:v>
                </c:pt>
                <c:pt idx="13">
                  <c:v>0.16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4C2-4CB1-8D0A-C9461371F9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33032624"/>
        <c:axId val="233033184"/>
        <c:axId val="0"/>
      </c:bar3DChart>
      <c:catAx>
        <c:axId val="23303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3033184"/>
        <c:crosses val="autoZero"/>
        <c:auto val="1"/>
        <c:lblAlgn val="ctr"/>
        <c:lblOffset val="100"/>
        <c:noMultiLvlLbl val="0"/>
      </c:catAx>
      <c:valAx>
        <c:axId val="23303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3032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0</xdr:row>
      <xdr:rowOff>0</xdr:rowOff>
    </xdr:from>
    <xdr:to>
      <xdr:col>15</xdr:col>
      <xdr:colOff>352425</xdr:colOff>
      <xdr:row>14</xdr:row>
      <xdr:rowOff>76200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161925</xdr:colOff>
      <xdr:row>19</xdr:row>
      <xdr:rowOff>33337</xdr:rowOff>
    </xdr:from>
    <xdr:to>
      <xdr:col>13</xdr:col>
      <xdr:colOff>123825</xdr:colOff>
      <xdr:row>33</xdr:row>
      <xdr:rowOff>109537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28575</xdr:colOff>
      <xdr:row>37</xdr:row>
      <xdr:rowOff>185737</xdr:rowOff>
    </xdr:from>
    <xdr:to>
      <xdr:col>10</xdr:col>
      <xdr:colOff>533400</xdr:colOff>
      <xdr:row>52</xdr:row>
      <xdr:rowOff>71437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828674</xdr:colOff>
      <xdr:row>70</xdr:row>
      <xdr:rowOff>80961</xdr:rowOff>
    </xdr:from>
    <xdr:to>
      <xdr:col>9</xdr:col>
      <xdr:colOff>1419224</xdr:colOff>
      <xdr:row>86</xdr:row>
      <xdr:rowOff>66674</xdr:rowOff>
    </xdr:to>
    <xdr:graphicFrame macro="">
      <xdr:nvGraphicFramePr>
        <xdr:cNvPr id="9" name="Graf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438148</xdr:colOff>
      <xdr:row>51</xdr:row>
      <xdr:rowOff>52386</xdr:rowOff>
    </xdr:from>
    <xdr:to>
      <xdr:col>13</xdr:col>
      <xdr:colOff>581024</xdr:colOff>
      <xdr:row>67</xdr:row>
      <xdr:rowOff>76200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180974</xdr:colOff>
      <xdr:row>52</xdr:row>
      <xdr:rowOff>100011</xdr:rowOff>
    </xdr:from>
    <xdr:to>
      <xdr:col>5</xdr:col>
      <xdr:colOff>962024</xdr:colOff>
      <xdr:row>68</xdr:row>
      <xdr:rowOff>142875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13</xdr:row>
      <xdr:rowOff>61912</xdr:rowOff>
    </xdr:from>
    <xdr:to>
      <xdr:col>14</xdr:col>
      <xdr:colOff>19050</xdr:colOff>
      <xdr:row>27</xdr:row>
      <xdr:rowOff>138112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24</xdr:row>
      <xdr:rowOff>166687</xdr:rowOff>
    </xdr:from>
    <xdr:to>
      <xdr:col>5</xdr:col>
      <xdr:colOff>466725</xdr:colOff>
      <xdr:row>39</xdr:row>
      <xdr:rowOff>52387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0</xdr:row>
      <xdr:rowOff>138112</xdr:rowOff>
    </xdr:from>
    <xdr:to>
      <xdr:col>13</xdr:col>
      <xdr:colOff>161925</xdr:colOff>
      <xdr:row>15</xdr:row>
      <xdr:rowOff>23812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</xdr:row>
      <xdr:rowOff>157162</xdr:rowOff>
    </xdr:from>
    <xdr:to>
      <xdr:col>12</xdr:col>
      <xdr:colOff>323850</xdr:colOff>
      <xdr:row>17</xdr:row>
      <xdr:rowOff>42862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257175</xdr:colOff>
      <xdr:row>5</xdr:row>
      <xdr:rowOff>14287</xdr:rowOff>
    </xdr:from>
    <xdr:to>
      <xdr:col>14</xdr:col>
      <xdr:colOff>561975</xdr:colOff>
      <xdr:row>19</xdr:row>
      <xdr:rowOff>90487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3</xdr:row>
      <xdr:rowOff>128587</xdr:rowOff>
    </xdr:from>
    <xdr:to>
      <xdr:col>14</xdr:col>
      <xdr:colOff>276225</xdr:colOff>
      <xdr:row>18</xdr:row>
      <xdr:rowOff>14287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2</xdr:row>
      <xdr:rowOff>61912</xdr:rowOff>
    </xdr:from>
    <xdr:to>
      <xdr:col>13</xdr:col>
      <xdr:colOff>457200</xdr:colOff>
      <xdr:row>16</xdr:row>
      <xdr:rowOff>138112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2</xdr:row>
      <xdr:rowOff>61912</xdr:rowOff>
    </xdr:from>
    <xdr:to>
      <xdr:col>13</xdr:col>
      <xdr:colOff>352425</xdr:colOff>
      <xdr:row>16</xdr:row>
      <xdr:rowOff>138112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1</xdr:row>
      <xdr:rowOff>109537</xdr:rowOff>
    </xdr:from>
    <xdr:to>
      <xdr:col>13</xdr:col>
      <xdr:colOff>161925</xdr:colOff>
      <xdr:row>15</xdr:row>
      <xdr:rowOff>185737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1</xdr:row>
      <xdr:rowOff>119062</xdr:rowOff>
    </xdr:from>
    <xdr:to>
      <xdr:col>13</xdr:col>
      <xdr:colOff>28575</xdr:colOff>
      <xdr:row>16</xdr:row>
      <xdr:rowOff>4762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2</xdr:row>
      <xdr:rowOff>23812</xdr:rowOff>
    </xdr:from>
    <xdr:to>
      <xdr:col>13</xdr:col>
      <xdr:colOff>419100</xdr:colOff>
      <xdr:row>16</xdr:row>
      <xdr:rowOff>100012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2</xdr:row>
      <xdr:rowOff>23812</xdr:rowOff>
    </xdr:from>
    <xdr:to>
      <xdr:col>13</xdr:col>
      <xdr:colOff>200025</xdr:colOff>
      <xdr:row>16</xdr:row>
      <xdr:rowOff>100012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400050</xdr:colOff>
      <xdr:row>3</xdr:row>
      <xdr:rowOff>42862</xdr:rowOff>
    </xdr:from>
    <xdr:to>
      <xdr:col>14</xdr:col>
      <xdr:colOff>95250</xdr:colOff>
      <xdr:row>17</xdr:row>
      <xdr:rowOff>119062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1</xdr:row>
      <xdr:rowOff>138112</xdr:rowOff>
    </xdr:from>
    <xdr:to>
      <xdr:col>12</xdr:col>
      <xdr:colOff>600075</xdr:colOff>
      <xdr:row>16</xdr:row>
      <xdr:rowOff>23812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1</xdr:row>
      <xdr:rowOff>138112</xdr:rowOff>
    </xdr:from>
    <xdr:to>
      <xdr:col>13</xdr:col>
      <xdr:colOff>285750</xdr:colOff>
      <xdr:row>16</xdr:row>
      <xdr:rowOff>23812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1</xdr:row>
      <xdr:rowOff>109537</xdr:rowOff>
    </xdr:from>
    <xdr:to>
      <xdr:col>13</xdr:col>
      <xdr:colOff>438150</xdr:colOff>
      <xdr:row>15</xdr:row>
      <xdr:rowOff>185737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0</xdr:row>
      <xdr:rowOff>166687</xdr:rowOff>
    </xdr:from>
    <xdr:to>
      <xdr:col>13</xdr:col>
      <xdr:colOff>381000</xdr:colOff>
      <xdr:row>15</xdr:row>
      <xdr:rowOff>52387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266700</xdr:colOff>
      <xdr:row>1</xdr:row>
      <xdr:rowOff>100012</xdr:rowOff>
    </xdr:from>
    <xdr:to>
      <xdr:col>13</xdr:col>
      <xdr:colOff>571500</xdr:colOff>
      <xdr:row>15</xdr:row>
      <xdr:rowOff>176212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1</xdr:row>
      <xdr:rowOff>33337</xdr:rowOff>
    </xdr:from>
    <xdr:to>
      <xdr:col>14</xdr:col>
      <xdr:colOff>38100</xdr:colOff>
      <xdr:row>15</xdr:row>
      <xdr:rowOff>109537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1</xdr:row>
      <xdr:rowOff>176212</xdr:rowOff>
    </xdr:from>
    <xdr:to>
      <xdr:col>13</xdr:col>
      <xdr:colOff>333375</xdr:colOff>
      <xdr:row>16</xdr:row>
      <xdr:rowOff>61912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1</xdr:row>
      <xdr:rowOff>42862</xdr:rowOff>
    </xdr:from>
    <xdr:to>
      <xdr:col>13</xdr:col>
      <xdr:colOff>38100</xdr:colOff>
      <xdr:row>15</xdr:row>
      <xdr:rowOff>119062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2</xdr:row>
      <xdr:rowOff>90487</xdr:rowOff>
    </xdr:from>
    <xdr:to>
      <xdr:col>12</xdr:col>
      <xdr:colOff>123825</xdr:colOff>
      <xdr:row>16</xdr:row>
      <xdr:rowOff>166687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400050</xdr:colOff>
      <xdr:row>11</xdr:row>
      <xdr:rowOff>109537</xdr:rowOff>
    </xdr:from>
    <xdr:to>
      <xdr:col>12</xdr:col>
      <xdr:colOff>561975</xdr:colOff>
      <xdr:row>25</xdr:row>
      <xdr:rowOff>185737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1</xdr:row>
      <xdr:rowOff>147637</xdr:rowOff>
    </xdr:from>
    <xdr:to>
      <xdr:col>12</xdr:col>
      <xdr:colOff>114300</xdr:colOff>
      <xdr:row>16</xdr:row>
      <xdr:rowOff>33337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109537</xdr:rowOff>
    </xdr:from>
    <xdr:to>
      <xdr:col>12</xdr:col>
      <xdr:colOff>561975</xdr:colOff>
      <xdr:row>16</xdr:row>
      <xdr:rowOff>185737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581025</xdr:colOff>
      <xdr:row>2</xdr:row>
      <xdr:rowOff>61912</xdr:rowOff>
    </xdr:from>
    <xdr:to>
      <xdr:col>13</xdr:col>
      <xdr:colOff>276225</xdr:colOff>
      <xdr:row>16</xdr:row>
      <xdr:rowOff>138112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2</xdr:row>
      <xdr:rowOff>90487</xdr:rowOff>
    </xdr:from>
    <xdr:to>
      <xdr:col>12</xdr:col>
      <xdr:colOff>9525</xdr:colOff>
      <xdr:row>16</xdr:row>
      <xdr:rowOff>166687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2</xdr:row>
      <xdr:rowOff>61912</xdr:rowOff>
    </xdr:from>
    <xdr:to>
      <xdr:col>11</xdr:col>
      <xdr:colOff>552450</xdr:colOff>
      <xdr:row>16</xdr:row>
      <xdr:rowOff>138112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5</xdr:row>
      <xdr:rowOff>4762</xdr:rowOff>
    </xdr:from>
    <xdr:to>
      <xdr:col>10</xdr:col>
      <xdr:colOff>561975</xdr:colOff>
      <xdr:row>19</xdr:row>
      <xdr:rowOff>80962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5</xdr:row>
      <xdr:rowOff>4762</xdr:rowOff>
    </xdr:from>
    <xdr:to>
      <xdr:col>11</xdr:col>
      <xdr:colOff>95250</xdr:colOff>
      <xdr:row>19</xdr:row>
      <xdr:rowOff>80962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2</xdr:row>
      <xdr:rowOff>147637</xdr:rowOff>
    </xdr:from>
    <xdr:to>
      <xdr:col>11</xdr:col>
      <xdr:colOff>390525</xdr:colOff>
      <xdr:row>17</xdr:row>
      <xdr:rowOff>33337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3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4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5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6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7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335"/>
  <sheetViews>
    <sheetView tabSelected="1" topLeftCell="A13" zoomScale="90" zoomScaleNormal="90" workbookViewId="0">
      <selection activeCell="R66" sqref="R66"/>
    </sheetView>
  </sheetViews>
  <sheetFormatPr defaultRowHeight="15" x14ac:dyDescent="0.25"/>
  <cols>
    <col min="1" max="1" width="7.85546875" style="10" customWidth="1"/>
    <col min="2" max="2" width="8.140625" style="10" customWidth="1"/>
    <col min="3" max="3" width="7.5703125" style="10" customWidth="1"/>
    <col min="4" max="4" width="8.28515625" style="10" customWidth="1"/>
    <col min="5" max="6" width="7.7109375" style="10" customWidth="1"/>
    <col min="7" max="14" width="7.7109375" style="15" customWidth="1"/>
    <col min="15" max="15" width="6.28515625" style="10" customWidth="1"/>
    <col min="16" max="16" width="5.7109375" style="10" customWidth="1"/>
    <col min="17" max="31" width="7.7109375" style="10" customWidth="1"/>
    <col min="32" max="32" width="24.5703125" style="10" customWidth="1"/>
    <col min="33" max="33" width="8.85546875" style="10"/>
    <col min="34" max="34" width="7.7109375" style="10" customWidth="1"/>
    <col min="35" max="36" width="7.7109375" customWidth="1"/>
  </cols>
  <sheetData>
    <row r="1" spans="1:36" ht="18.75" x14ac:dyDescent="0.3">
      <c r="A1" s="14"/>
      <c r="B1" s="18" t="s">
        <v>93</v>
      </c>
      <c r="C1" s="18" t="s">
        <v>94</v>
      </c>
      <c r="D1" s="18" t="s">
        <v>95</v>
      </c>
      <c r="E1" s="18" t="s">
        <v>97</v>
      </c>
      <c r="F1" s="19" t="s">
        <v>98</v>
      </c>
      <c r="G1" s="20" t="s">
        <v>100</v>
      </c>
      <c r="H1" s="21" t="s">
        <v>101</v>
      </c>
      <c r="I1" s="21" t="s">
        <v>96</v>
      </c>
      <c r="J1" s="21" t="s">
        <v>102</v>
      </c>
      <c r="K1" s="21" t="s">
        <v>103</v>
      </c>
      <c r="L1" s="21" t="s">
        <v>104</v>
      </c>
      <c r="M1" s="21" t="s">
        <v>105</v>
      </c>
      <c r="N1" s="20" t="s">
        <v>106</v>
      </c>
      <c r="O1" s="19">
        <v>3</v>
      </c>
      <c r="P1" s="19">
        <v>4</v>
      </c>
      <c r="Q1" s="18">
        <v>5</v>
      </c>
      <c r="R1" s="19">
        <v>6</v>
      </c>
      <c r="S1" s="19">
        <v>7</v>
      </c>
      <c r="T1" s="19">
        <v>8</v>
      </c>
      <c r="U1" s="19">
        <v>9</v>
      </c>
      <c r="V1" s="19">
        <v>10</v>
      </c>
      <c r="W1" s="19">
        <v>11</v>
      </c>
      <c r="X1" s="19">
        <v>12</v>
      </c>
      <c r="Y1" s="19">
        <v>13</v>
      </c>
      <c r="Z1" s="19">
        <v>14</v>
      </c>
      <c r="AA1" s="19">
        <v>15</v>
      </c>
      <c r="AB1" s="19">
        <v>16</v>
      </c>
      <c r="AC1" s="19">
        <v>17</v>
      </c>
      <c r="AD1" s="19">
        <v>18</v>
      </c>
      <c r="AE1" s="19">
        <v>19</v>
      </c>
      <c r="AF1" s="28">
        <v>20</v>
      </c>
      <c r="AG1" s="19">
        <v>21</v>
      </c>
      <c r="AH1" s="19">
        <v>22</v>
      </c>
      <c r="AI1" s="19">
        <v>23</v>
      </c>
      <c r="AJ1" s="19">
        <v>24</v>
      </c>
    </row>
    <row r="2" spans="1:36" x14ac:dyDescent="0.25">
      <c r="A2" s="13">
        <v>1</v>
      </c>
      <c r="B2" s="23" t="s">
        <v>99</v>
      </c>
      <c r="C2" s="24"/>
      <c r="D2" s="24" t="s">
        <v>99</v>
      </c>
      <c r="E2" s="24" t="s">
        <v>99</v>
      </c>
      <c r="F2" s="24"/>
      <c r="L2" s="15" t="s">
        <v>99</v>
      </c>
      <c r="M2" s="15" t="s">
        <v>99</v>
      </c>
      <c r="O2" s="10">
        <v>3</v>
      </c>
      <c r="P2" s="10">
        <v>1</v>
      </c>
      <c r="Q2" s="10" t="s">
        <v>89</v>
      </c>
      <c r="R2" s="10" t="s">
        <v>89</v>
      </c>
      <c r="S2" s="10" t="s">
        <v>92</v>
      </c>
      <c r="T2" s="10" t="s">
        <v>91</v>
      </c>
      <c r="U2" s="10" t="s">
        <v>92</v>
      </c>
      <c r="V2" s="10" t="s">
        <v>92</v>
      </c>
      <c r="W2" s="10" t="s">
        <v>92</v>
      </c>
      <c r="X2" s="10" t="s">
        <v>92</v>
      </c>
      <c r="Y2" s="10" t="s">
        <v>91</v>
      </c>
      <c r="Z2" s="10" t="s">
        <v>91</v>
      </c>
      <c r="AA2" s="10" t="s">
        <v>91</v>
      </c>
      <c r="AB2" s="10" t="s">
        <v>91</v>
      </c>
      <c r="AC2" s="10" t="s">
        <v>92</v>
      </c>
      <c r="AD2" s="10" t="s">
        <v>92</v>
      </c>
      <c r="AE2" s="10" t="s">
        <v>90</v>
      </c>
      <c r="AF2" s="29" t="s">
        <v>107</v>
      </c>
      <c r="AG2" s="10">
        <v>50</v>
      </c>
      <c r="AH2" s="10" t="s">
        <v>92</v>
      </c>
      <c r="AI2" s="10" t="s">
        <v>90</v>
      </c>
      <c r="AJ2" s="10" t="s">
        <v>89</v>
      </c>
    </row>
    <row r="3" spans="1:36" x14ac:dyDescent="0.25">
      <c r="A3" s="13">
        <v>2</v>
      </c>
      <c r="B3" s="23" t="s">
        <v>99</v>
      </c>
      <c r="C3" s="24"/>
      <c r="D3" s="24" t="s">
        <v>99</v>
      </c>
      <c r="E3" s="24" t="s">
        <v>99</v>
      </c>
      <c r="F3" s="24"/>
      <c r="H3" s="15" t="s">
        <v>99</v>
      </c>
      <c r="K3" s="15" t="s">
        <v>99</v>
      </c>
      <c r="L3" s="15" t="s">
        <v>99</v>
      </c>
      <c r="M3" s="15" t="s">
        <v>99</v>
      </c>
      <c r="O3" s="10">
        <v>6</v>
      </c>
      <c r="P3" s="10">
        <v>4</v>
      </c>
      <c r="Q3" s="10" t="s">
        <v>89</v>
      </c>
      <c r="R3" s="10" t="s">
        <v>91</v>
      </c>
      <c r="S3" s="10" t="s">
        <v>92</v>
      </c>
      <c r="T3" s="10" t="s">
        <v>90</v>
      </c>
      <c r="U3" s="10" t="s">
        <v>12</v>
      </c>
      <c r="V3" s="10" t="s">
        <v>91</v>
      </c>
      <c r="W3" s="10" t="s">
        <v>91</v>
      </c>
      <c r="X3" s="10" t="s">
        <v>92</v>
      </c>
      <c r="Y3" s="10" t="s">
        <v>91</v>
      </c>
      <c r="Z3" s="10" t="s">
        <v>91</v>
      </c>
      <c r="AA3" s="10" t="s">
        <v>12</v>
      </c>
      <c r="AB3" s="10" t="s">
        <v>91</v>
      </c>
      <c r="AC3" s="10" t="s">
        <v>92</v>
      </c>
      <c r="AD3" s="10" t="s">
        <v>92</v>
      </c>
      <c r="AE3" s="10" t="s">
        <v>90</v>
      </c>
      <c r="AF3" s="29" t="s">
        <v>107</v>
      </c>
      <c r="AG3" s="10">
        <v>75</v>
      </c>
      <c r="AH3" s="10" t="s">
        <v>92</v>
      </c>
      <c r="AI3" s="10" t="s">
        <v>90</v>
      </c>
      <c r="AJ3" s="10" t="s">
        <v>12</v>
      </c>
    </row>
    <row r="4" spans="1:36" x14ac:dyDescent="0.25">
      <c r="A4" s="13">
        <v>3</v>
      </c>
      <c r="B4" s="23"/>
      <c r="C4" s="24"/>
      <c r="D4" s="24"/>
      <c r="E4" s="24"/>
      <c r="F4" s="24" t="s">
        <v>99</v>
      </c>
      <c r="N4" s="15" t="s">
        <v>99</v>
      </c>
      <c r="O4" s="10">
        <v>2</v>
      </c>
      <c r="P4" s="10">
        <v>4</v>
      </c>
      <c r="Q4" s="10" t="s">
        <v>90</v>
      </c>
      <c r="R4" s="10" t="s">
        <v>90</v>
      </c>
      <c r="S4" s="10" t="s">
        <v>91</v>
      </c>
      <c r="T4" s="10" t="s">
        <v>92</v>
      </c>
      <c r="U4" s="10" t="s">
        <v>92</v>
      </c>
      <c r="V4" s="10" t="s">
        <v>92</v>
      </c>
      <c r="W4" s="10" t="s">
        <v>12</v>
      </c>
      <c r="X4" s="10" t="s">
        <v>92</v>
      </c>
      <c r="Y4" s="10" t="s">
        <v>91</v>
      </c>
      <c r="Z4" s="10" t="s">
        <v>92</v>
      </c>
      <c r="AA4" s="10" t="s">
        <v>91</v>
      </c>
      <c r="AB4" s="10" t="s">
        <v>91</v>
      </c>
      <c r="AC4" s="10" t="s">
        <v>91</v>
      </c>
      <c r="AD4" s="10" t="s">
        <v>92</v>
      </c>
      <c r="AE4" s="10" t="s">
        <v>90</v>
      </c>
      <c r="AF4" s="29" t="s">
        <v>86</v>
      </c>
      <c r="AG4" s="10">
        <v>30</v>
      </c>
      <c r="AH4" s="10" t="s">
        <v>90</v>
      </c>
      <c r="AI4" s="10" t="s">
        <v>92</v>
      </c>
      <c r="AJ4" s="10" t="s">
        <v>90</v>
      </c>
    </row>
    <row r="5" spans="1:36" x14ac:dyDescent="0.25">
      <c r="A5" s="13">
        <v>4</v>
      </c>
      <c r="B5" s="23"/>
      <c r="C5" s="24"/>
      <c r="D5" s="24"/>
      <c r="E5" s="24"/>
      <c r="F5" s="24" t="s">
        <v>99</v>
      </c>
      <c r="H5" s="15" t="s">
        <v>99</v>
      </c>
      <c r="N5" s="15" t="s">
        <v>99</v>
      </c>
      <c r="O5" s="10">
        <v>1</v>
      </c>
      <c r="P5" s="10">
        <v>1</v>
      </c>
      <c r="Q5" s="10" t="s">
        <v>91</v>
      </c>
      <c r="R5" s="10" t="s">
        <v>90</v>
      </c>
      <c r="S5" s="10" t="s">
        <v>92</v>
      </c>
      <c r="T5" s="10" t="s">
        <v>90</v>
      </c>
      <c r="U5" s="10" t="s">
        <v>92</v>
      </c>
      <c r="V5" s="10" t="s">
        <v>92</v>
      </c>
      <c r="W5" s="10" t="s">
        <v>92</v>
      </c>
      <c r="X5" s="10" t="s">
        <v>12</v>
      </c>
      <c r="Y5" s="10" t="s">
        <v>91</v>
      </c>
      <c r="Z5" s="10" t="s">
        <v>91</v>
      </c>
      <c r="AA5" s="10" t="s">
        <v>91</v>
      </c>
      <c r="AB5" s="10" t="s">
        <v>12</v>
      </c>
      <c r="AC5" s="10" t="s">
        <v>92</v>
      </c>
      <c r="AD5" s="10" t="s">
        <v>92</v>
      </c>
      <c r="AE5" s="10" t="s">
        <v>12</v>
      </c>
      <c r="AF5" s="29" t="s">
        <v>107</v>
      </c>
      <c r="AG5" s="10">
        <v>88</v>
      </c>
      <c r="AH5" s="10" t="s">
        <v>12</v>
      </c>
      <c r="AI5" s="10" t="s">
        <v>90</v>
      </c>
      <c r="AJ5" s="10" t="s">
        <v>90</v>
      </c>
    </row>
    <row r="6" spans="1:36" x14ac:dyDescent="0.25">
      <c r="A6" s="13">
        <v>5</v>
      </c>
      <c r="B6" s="23" t="s">
        <v>99</v>
      </c>
      <c r="C6" s="24"/>
      <c r="D6" s="24" t="s">
        <v>99</v>
      </c>
      <c r="E6" s="24"/>
      <c r="F6" s="24"/>
      <c r="H6" s="15" t="s">
        <v>99</v>
      </c>
      <c r="K6" s="15" t="s">
        <v>99</v>
      </c>
      <c r="L6" s="15" t="s">
        <v>99</v>
      </c>
      <c r="M6" s="15" t="s">
        <v>99</v>
      </c>
      <c r="O6" s="11">
        <v>40</v>
      </c>
      <c r="P6" s="10">
        <v>0</v>
      </c>
      <c r="Q6" s="10" t="s">
        <v>92</v>
      </c>
      <c r="R6" s="10" t="s">
        <v>91</v>
      </c>
      <c r="S6" s="10" t="s">
        <v>92</v>
      </c>
      <c r="T6" s="10" t="s">
        <v>90</v>
      </c>
      <c r="U6" s="10" t="s">
        <v>12</v>
      </c>
      <c r="V6" s="10" t="s">
        <v>90</v>
      </c>
      <c r="W6" s="10" t="s">
        <v>90</v>
      </c>
      <c r="X6" s="10" t="s">
        <v>92</v>
      </c>
      <c r="Y6" s="10" t="s">
        <v>91</v>
      </c>
      <c r="Z6" s="10" t="s">
        <v>91</v>
      </c>
      <c r="AA6" s="10" t="s">
        <v>92</v>
      </c>
      <c r="AB6" s="10" t="s">
        <v>89</v>
      </c>
      <c r="AC6" s="10" t="s">
        <v>90</v>
      </c>
      <c r="AD6" s="10" t="s">
        <v>92</v>
      </c>
      <c r="AE6" s="10" t="s">
        <v>90</v>
      </c>
      <c r="AF6" s="29" t="s">
        <v>107</v>
      </c>
      <c r="AG6" s="10">
        <v>80</v>
      </c>
      <c r="AH6" s="10" t="s">
        <v>90</v>
      </c>
      <c r="AI6" s="10" t="s">
        <v>90</v>
      </c>
      <c r="AJ6" s="10" t="s">
        <v>90</v>
      </c>
    </row>
    <row r="7" spans="1:36" x14ac:dyDescent="0.25">
      <c r="A7" s="13">
        <v>6</v>
      </c>
      <c r="B7" s="23" t="s">
        <v>99</v>
      </c>
      <c r="C7" s="24"/>
      <c r="D7" s="24" t="s">
        <v>99</v>
      </c>
      <c r="E7" s="24" t="s">
        <v>99</v>
      </c>
      <c r="F7" s="24"/>
      <c r="H7" s="15" t="s">
        <v>99</v>
      </c>
      <c r="K7" s="15" t="s">
        <v>99</v>
      </c>
      <c r="L7" s="15" t="s">
        <v>99</v>
      </c>
      <c r="M7" s="15" t="s">
        <v>99</v>
      </c>
      <c r="O7" s="10">
        <v>250</v>
      </c>
      <c r="P7" s="10">
        <v>5</v>
      </c>
      <c r="Q7" s="10" t="s">
        <v>90</v>
      </c>
      <c r="R7" s="10" t="s">
        <v>89</v>
      </c>
      <c r="S7" s="10" t="s">
        <v>89</v>
      </c>
      <c r="T7" s="10" t="s">
        <v>90</v>
      </c>
      <c r="U7" s="10" t="s">
        <v>89</v>
      </c>
      <c r="V7" s="10" t="s">
        <v>89</v>
      </c>
      <c r="W7" s="10" t="s">
        <v>12</v>
      </c>
      <c r="X7" s="10" t="s">
        <v>92</v>
      </c>
      <c r="Y7" s="10" t="s">
        <v>12</v>
      </c>
      <c r="Z7" s="10" t="s">
        <v>91</v>
      </c>
      <c r="AA7" s="10" t="s">
        <v>90</v>
      </c>
      <c r="AB7" s="10" t="s">
        <v>89</v>
      </c>
      <c r="AC7" s="10" t="s">
        <v>90</v>
      </c>
      <c r="AD7" s="10" t="s">
        <v>90</v>
      </c>
      <c r="AE7" s="10" t="s">
        <v>90</v>
      </c>
      <c r="AF7" s="27" t="s">
        <v>110</v>
      </c>
      <c r="AG7" s="10">
        <v>100</v>
      </c>
      <c r="AH7" s="10" t="s">
        <v>90</v>
      </c>
      <c r="AI7" s="10" t="s">
        <v>90</v>
      </c>
      <c r="AJ7" s="10" t="s">
        <v>12</v>
      </c>
    </row>
    <row r="8" spans="1:36" x14ac:dyDescent="0.25">
      <c r="A8" s="13">
        <v>7</v>
      </c>
      <c r="B8" s="23" t="s">
        <v>99</v>
      </c>
      <c r="C8" s="24" t="s">
        <v>99</v>
      </c>
      <c r="D8" s="24"/>
      <c r="E8" s="24"/>
      <c r="F8" s="24"/>
      <c r="H8" s="15" t="s">
        <v>99</v>
      </c>
      <c r="L8" s="15" t="s">
        <v>99</v>
      </c>
      <c r="M8" s="15" t="s">
        <v>99</v>
      </c>
      <c r="O8" s="10">
        <v>6</v>
      </c>
      <c r="P8" s="10">
        <v>2</v>
      </c>
      <c r="Q8" s="10" t="s">
        <v>90</v>
      </c>
      <c r="R8" s="10" t="s">
        <v>89</v>
      </c>
      <c r="S8" s="10" t="s">
        <v>92</v>
      </c>
      <c r="T8" s="10" t="s">
        <v>90</v>
      </c>
      <c r="U8" s="10" t="s">
        <v>92</v>
      </c>
      <c r="V8" s="10" t="s">
        <v>91</v>
      </c>
      <c r="W8" s="10" t="s">
        <v>91</v>
      </c>
      <c r="X8" s="10" t="s">
        <v>92</v>
      </c>
      <c r="Y8" s="10" t="s">
        <v>91</v>
      </c>
      <c r="Z8" s="10" t="s">
        <v>92</v>
      </c>
      <c r="AA8" s="10" t="s">
        <v>91</v>
      </c>
      <c r="AB8" s="10" t="s">
        <v>91</v>
      </c>
      <c r="AC8" s="10" t="s">
        <v>92</v>
      </c>
      <c r="AD8" s="10" t="s">
        <v>91</v>
      </c>
      <c r="AE8" s="10" t="s">
        <v>90</v>
      </c>
      <c r="AF8" s="29" t="s">
        <v>107</v>
      </c>
      <c r="AG8" s="10">
        <v>75</v>
      </c>
      <c r="AH8" s="10" t="s">
        <v>90</v>
      </c>
      <c r="AI8" s="10" t="s">
        <v>90</v>
      </c>
      <c r="AJ8" s="10" t="s">
        <v>90</v>
      </c>
    </row>
    <row r="9" spans="1:36" x14ac:dyDescent="0.25">
      <c r="A9" s="13">
        <v>8</v>
      </c>
      <c r="B9" s="23" t="s">
        <v>99</v>
      </c>
      <c r="C9" s="24"/>
      <c r="D9" s="24" t="s">
        <v>99</v>
      </c>
      <c r="E9" s="24" t="s">
        <v>99</v>
      </c>
      <c r="F9" s="24"/>
      <c r="G9" s="24" t="s">
        <v>99</v>
      </c>
      <c r="H9" s="15" t="s">
        <v>99</v>
      </c>
      <c r="I9" s="15" t="s">
        <v>99</v>
      </c>
      <c r="K9" s="15" t="s">
        <v>99</v>
      </c>
      <c r="L9" s="15" t="s">
        <v>99</v>
      </c>
      <c r="M9" s="15" t="s">
        <v>99</v>
      </c>
      <c r="O9" s="10">
        <v>100</v>
      </c>
      <c r="P9" s="10">
        <v>50</v>
      </c>
      <c r="Q9" s="10" t="s">
        <v>92</v>
      </c>
      <c r="R9" s="10" t="s">
        <v>89</v>
      </c>
      <c r="S9" s="10" t="s">
        <v>90</v>
      </c>
      <c r="T9" s="10" t="s">
        <v>89</v>
      </c>
      <c r="U9" s="10" t="s">
        <v>89</v>
      </c>
      <c r="V9" s="10" t="s">
        <v>89</v>
      </c>
      <c r="W9" s="10" t="s">
        <v>90</v>
      </c>
      <c r="X9" s="10" t="s">
        <v>92</v>
      </c>
      <c r="Y9" s="10" t="s">
        <v>91</v>
      </c>
      <c r="Z9" s="10" t="s">
        <v>92</v>
      </c>
      <c r="AA9" s="10" t="s">
        <v>92</v>
      </c>
      <c r="AB9" s="10" t="s">
        <v>90</v>
      </c>
      <c r="AC9" s="10" t="s">
        <v>92</v>
      </c>
      <c r="AD9" s="10" t="s">
        <v>90</v>
      </c>
      <c r="AE9" s="10" t="s">
        <v>89</v>
      </c>
      <c r="AF9" s="29" t="s">
        <v>113</v>
      </c>
      <c r="AG9" s="10">
        <v>50</v>
      </c>
      <c r="AH9" s="10" t="s">
        <v>92</v>
      </c>
      <c r="AI9" s="10" t="s">
        <v>90</v>
      </c>
      <c r="AJ9" s="10" t="s">
        <v>12</v>
      </c>
    </row>
    <row r="10" spans="1:36" x14ac:dyDescent="0.25">
      <c r="A10" s="13">
        <v>9</v>
      </c>
      <c r="B10" s="23" t="s">
        <v>99</v>
      </c>
      <c r="C10" s="24"/>
      <c r="D10" s="24" t="s">
        <v>99</v>
      </c>
      <c r="E10" s="24"/>
      <c r="F10" s="24"/>
      <c r="G10" s="24"/>
      <c r="H10" s="15" t="s">
        <v>99</v>
      </c>
      <c r="K10" s="15" t="s">
        <v>99</v>
      </c>
      <c r="L10" s="15" t="s">
        <v>99</v>
      </c>
      <c r="M10" s="15" t="s">
        <v>99</v>
      </c>
      <c r="O10" s="10">
        <v>7</v>
      </c>
      <c r="P10" s="10">
        <v>1</v>
      </c>
      <c r="Q10" s="10" t="s">
        <v>92</v>
      </c>
      <c r="R10" s="10" t="s">
        <v>89</v>
      </c>
      <c r="S10" s="10" t="s">
        <v>90</v>
      </c>
      <c r="T10" s="10" t="s">
        <v>90</v>
      </c>
      <c r="U10" s="10" t="s">
        <v>89</v>
      </c>
      <c r="V10" s="10" t="s">
        <v>90</v>
      </c>
      <c r="W10" s="10" t="s">
        <v>91</v>
      </c>
      <c r="X10" s="10" t="s">
        <v>92</v>
      </c>
      <c r="Y10" s="10" t="s">
        <v>91</v>
      </c>
      <c r="Z10" s="10" t="s">
        <v>91</v>
      </c>
      <c r="AA10" s="10" t="s">
        <v>91</v>
      </c>
      <c r="AB10" s="10" t="s">
        <v>12</v>
      </c>
      <c r="AC10" s="10" t="s">
        <v>12</v>
      </c>
      <c r="AD10" s="10" t="s">
        <v>91</v>
      </c>
      <c r="AE10" s="10" t="s">
        <v>89</v>
      </c>
      <c r="AF10" s="29" t="s">
        <v>107</v>
      </c>
      <c r="AG10" s="10">
        <v>50</v>
      </c>
      <c r="AH10" s="10" t="s">
        <v>92</v>
      </c>
      <c r="AI10" s="10" t="s">
        <v>12</v>
      </c>
      <c r="AJ10" s="10" t="s">
        <v>90</v>
      </c>
    </row>
    <row r="11" spans="1:36" x14ac:dyDescent="0.25">
      <c r="A11" s="13">
        <v>10</v>
      </c>
      <c r="B11" s="23" t="s">
        <v>99</v>
      </c>
      <c r="C11" s="24"/>
      <c r="D11" s="24" t="s">
        <v>99</v>
      </c>
      <c r="E11" s="24" t="s">
        <v>99</v>
      </c>
      <c r="F11" s="24"/>
      <c r="G11" s="24" t="s">
        <v>99</v>
      </c>
      <c r="H11" s="15" t="s">
        <v>99</v>
      </c>
      <c r="K11" s="15" t="s">
        <v>99</v>
      </c>
      <c r="M11" s="15" t="s">
        <v>99</v>
      </c>
      <c r="O11" s="10">
        <v>50</v>
      </c>
      <c r="P11" s="10">
        <v>3</v>
      </c>
      <c r="Q11" s="10" t="s">
        <v>92</v>
      </c>
      <c r="R11" s="10" t="s">
        <v>89</v>
      </c>
      <c r="S11" s="10" t="s">
        <v>90</v>
      </c>
      <c r="T11" s="10" t="s">
        <v>90</v>
      </c>
      <c r="U11" s="10" t="s">
        <v>91</v>
      </c>
      <c r="V11" s="10" t="s">
        <v>12</v>
      </c>
      <c r="W11" s="10" t="s">
        <v>91</v>
      </c>
      <c r="X11" s="10" t="s">
        <v>92</v>
      </c>
      <c r="Y11" s="10" t="s">
        <v>91</v>
      </c>
      <c r="Z11" s="10" t="s">
        <v>91</v>
      </c>
      <c r="AA11" s="10" t="s">
        <v>91</v>
      </c>
      <c r="AB11" s="10" t="s">
        <v>91</v>
      </c>
      <c r="AC11" s="10" t="s">
        <v>92</v>
      </c>
      <c r="AD11" s="10" t="s">
        <v>92</v>
      </c>
      <c r="AE11" s="10" t="s">
        <v>89</v>
      </c>
      <c r="AF11" s="29" t="s">
        <v>107</v>
      </c>
      <c r="AG11" s="10">
        <v>80</v>
      </c>
      <c r="AH11" s="10" t="s">
        <v>92</v>
      </c>
      <c r="AI11" s="10" t="s">
        <v>90</v>
      </c>
      <c r="AJ11" s="10" t="s">
        <v>12</v>
      </c>
    </row>
    <row r="12" spans="1:36" x14ac:dyDescent="0.25">
      <c r="A12" s="13">
        <v>11</v>
      </c>
      <c r="B12" s="23" t="s">
        <v>99</v>
      </c>
      <c r="C12" s="24"/>
      <c r="D12" s="24"/>
      <c r="E12" s="24" t="s">
        <v>99</v>
      </c>
      <c r="F12" s="24"/>
      <c r="G12" s="24"/>
      <c r="H12" s="15" t="s">
        <v>99</v>
      </c>
      <c r="K12" s="15" t="s">
        <v>99</v>
      </c>
      <c r="M12" s="15" t="s">
        <v>99</v>
      </c>
      <c r="O12" s="10">
        <v>16</v>
      </c>
      <c r="P12" s="10">
        <v>1</v>
      </c>
      <c r="Q12" s="10" t="s">
        <v>90</v>
      </c>
      <c r="R12" s="10" t="s">
        <v>89</v>
      </c>
      <c r="S12" s="10" t="s">
        <v>90</v>
      </c>
      <c r="T12" s="10" t="s">
        <v>92</v>
      </c>
      <c r="U12" s="10" t="s">
        <v>92</v>
      </c>
      <c r="V12" s="10" t="s">
        <v>12</v>
      </c>
      <c r="W12" s="10" t="s">
        <v>92</v>
      </c>
      <c r="X12" s="10" t="s">
        <v>92</v>
      </c>
      <c r="Y12" s="10" t="s">
        <v>91</v>
      </c>
      <c r="Z12" s="10" t="s">
        <v>91</v>
      </c>
      <c r="AA12" s="10" t="s">
        <v>91</v>
      </c>
      <c r="AB12" s="10" t="s">
        <v>92</v>
      </c>
      <c r="AC12" s="10" t="s">
        <v>92</v>
      </c>
      <c r="AD12" s="10" t="s">
        <v>12</v>
      </c>
      <c r="AE12" s="10" t="s">
        <v>89</v>
      </c>
      <c r="AF12" s="29" t="s">
        <v>108</v>
      </c>
      <c r="AG12" s="10">
        <v>75</v>
      </c>
      <c r="AH12" s="10" t="s">
        <v>92</v>
      </c>
      <c r="AI12" s="10" t="s">
        <v>90</v>
      </c>
      <c r="AJ12" s="10" t="s">
        <v>90</v>
      </c>
    </row>
    <row r="13" spans="1:36" x14ac:dyDescent="0.25">
      <c r="A13" s="13">
        <v>12</v>
      </c>
      <c r="B13" s="23"/>
      <c r="C13" s="24"/>
      <c r="D13" s="24"/>
      <c r="E13" s="24"/>
      <c r="F13" s="24" t="s">
        <v>99</v>
      </c>
      <c r="G13" s="24" t="s">
        <v>99</v>
      </c>
      <c r="H13" s="15" t="s">
        <v>99</v>
      </c>
      <c r="M13" s="15" t="s">
        <v>99</v>
      </c>
      <c r="O13" s="10">
        <v>6</v>
      </c>
      <c r="P13" s="10">
        <v>2</v>
      </c>
      <c r="Q13" s="10" t="s">
        <v>89</v>
      </c>
      <c r="R13" s="10" t="s">
        <v>89</v>
      </c>
      <c r="S13" s="10" t="s">
        <v>92</v>
      </c>
      <c r="T13" s="10" t="s">
        <v>90</v>
      </c>
      <c r="U13" s="10" t="s">
        <v>92</v>
      </c>
      <c r="V13" s="10" t="s">
        <v>12</v>
      </c>
      <c r="W13" s="10" t="s">
        <v>92</v>
      </c>
      <c r="X13" s="10" t="s">
        <v>92</v>
      </c>
      <c r="Y13" s="10" t="s">
        <v>12</v>
      </c>
      <c r="Z13" s="10" t="s">
        <v>91</v>
      </c>
      <c r="AA13" s="10" t="s">
        <v>12</v>
      </c>
      <c r="AB13" s="10" t="s">
        <v>89</v>
      </c>
      <c r="AC13" s="10" t="s">
        <v>92</v>
      </c>
      <c r="AD13" s="10" t="s">
        <v>92</v>
      </c>
      <c r="AE13" s="10" t="s">
        <v>89</v>
      </c>
      <c r="AF13" s="29" t="s">
        <v>107</v>
      </c>
      <c r="AG13" s="10">
        <v>80</v>
      </c>
      <c r="AH13" s="10" t="s">
        <v>92</v>
      </c>
      <c r="AI13" s="10" t="s">
        <v>90</v>
      </c>
      <c r="AJ13" s="10" t="s">
        <v>90</v>
      </c>
    </row>
    <row r="14" spans="1:36" x14ac:dyDescent="0.25">
      <c r="A14" s="13">
        <v>13</v>
      </c>
      <c r="B14" s="23" t="s">
        <v>99</v>
      </c>
      <c r="C14" s="24"/>
      <c r="D14" s="24" t="s">
        <v>99</v>
      </c>
      <c r="E14" s="24" t="s">
        <v>99</v>
      </c>
      <c r="F14" s="24"/>
      <c r="G14" s="24"/>
      <c r="H14" s="15" t="s">
        <v>99</v>
      </c>
      <c r="I14" s="15" t="s">
        <v>99</v>
      </c>
      <c r="K14" s="15" t="s">
        <v>99</v>
      </c>
      <c r="L14" s="15" t="s">
        <v>99</v>
      </c>
      <c r="M14" s="15" t="s">
        <v>99</v>
      </c>
      <c r="O14" s="10">
        <v>9</v>
      </c>
      <c r="P14" s="10">
        <v>2</v>
      </c>
      <c r="Q14" s="10" t="s">
        <v>92</v>
      </c>
      <c r="R14" s="10" t="s">
        <v>90</v>
      </c>
      <c r="S14" s="10" t="s">
        <v>89</v>
      </c>
      <c r="T14" s="10" t="s">
        <v>90</v>
      </c>
      <c r="U14" s="10" t="s">
        <v>92</v>
      </c>
      <c r="V14" s="10" t="s">
        <v>91</v>
      </c>
      <c r="W14" s="10" t="s">
        <v>92</v>
      </c>
      <c r="X14" s="10" t="s">
        <v>92</v>
      </c>
      <c r="Y14" s="10" t="s">
        <v>91</v>
      </c>
      <c r="Z14" s="10" t="s">
        <v>92</v>
      </c>
      <c r="AA14" s="10" t="s">
        <v>12</v>
      </c>
      <c r="AB14" s="10" t="s">
        <v>90</v>
      </c>
      <c r="AC14" s="10" t="s">
        <v>92</v>
      </c>
      <c r="AD14" s="10" t="s">
        <v>92</v>
      </c>
      <c r="AE14" s="10" t="s">
        <v>90</v>
      </c>
      <c r="AF14" s="29" t="s">
        <v>88</v>
      </c>
      <c r="AG14" s="10">
        <v>60</v>
      </c>
      <c r="AH14" s="10" t="s">
        <v>90</v>
      </c>
      <c r="AI14" s="10" t="s">
        <v>90</v>
      </c>
      <c r="AJ14" s="10" t="s">
        <v>89</v>
      </c>
    </row>
    <row r="15" spans="1:36" x14ac:dyDescent="0.25">
      <c r="A15" s="13">
        <v>14</v>
      </c>
      <c r="B15" s="23" t="s">
        <v>99</v>
      </c>
      <c r="C15" s="24"/>
      <c r="D15" s="24"/>
      <c r="E15" s="24"/>
      <c r="F15" s="24"/>
      <c r="G15" s="24"/>
      <c r="H15" s="15" t="s">
        <v>99</v>
      </c>
      <c r="K15" s="15" t="s">
        <v>99</v>
      </c>
      <c r="L15" s="15" t="s">
        <v>99</v>
      </c>
      <c r="M15" s="15" t="s">
        <v>99</v>
      </c>
      <c r="O15" s="10">
        <v>50</v>
      </c>
      <c r="P15" s="10">
        <v>4</v>
      </c>
      <c r="Q15" s="10" t="s">
        <v>92</v>
      </c>
      <c r="R15" s="10" t="s">
        <v>90</v>
      </c>
      <c r="S15" s="10" t="s">
        <v>92</v>
      </c>
      <c r="T15" s="10" t="s">
        <v>90</v>
      </c>
      <c r="U15" s="10" t="s">
        <v>12</v>
      </c>
      <c r="V15" s="10" t="s">
        <v>91</v>
      </c>
      <c r="W15" s="10" t="s">
        <v>92</v>
      </c>
      <c r="X15" s="10" t="s">
        <v>92</v>
      </c>
      <c r="Y15" s="10" t="s">
        <v>91</v>
      </c>
      <c r="Z15" s="10" t="s">
        <v>91</v>
      </c>
      <c r="AA15" s="10" t="s">
        <v>91</v>
      </c>
      <c r="AB15" s="10" t="s">
        <v>92</v>
      </c>
      <c r="AC15" s="10" t="s">
        <v>12</v>
      </c>
      <c r="AD15" s="10" t="s">
        <v>92</v>
      </c>
      <c r="AE15" s="10" t="s">
        <v>12</v>
      </c>
      <c r="AF15" s="29" t="s">
        <v>107</v>
      </c>
      <c r="AG15" s="10">
        <v>90</v>
      </c>
      <c r="AH15" s="10" t="s">
        <v>92</v>
      </c>
      <c r="AI15" s="10" t="s">
        <v>90</v>
      </c>
      <c r="AJ15" s="10" t="s">
        <v>89</v>
      </c>
    </row>
    <row r="16" spans="1:36" x14ac:dyDescent="0.25">
      <c r="A16" s="13">
        <v>15</v>
      </c>
      <c r="B16" s="23"/>
      <c r="C16" s="24"/>
      <c r="D16" s="24"/>
      <c r="E16" s="24"/>
      <c r="F16" s="24"/>
      <c r="G16" s="24"/>
      <c r="H16" s="15" t="s">
        <v>99</v>
      </c>
      <c r="M16" s="15" t="s">
        <v>99</v>
      </c>
      <c r="O16" s="10">
        <v>17</v>
      </c>
      <c r="P16" s="10">
        <v>3</v>
      </c>
      <c r="Q16" s="10" t="s">
        <v>89</v>
      </c>
      <c r="R16" s="10" t="s">
        <v>89</v>
      </c>
      <c r="S16" s="10" t="s">
        <v>92</v>
      </c>
      <c r="T16" s="10" t="s">
        <v>90</v>
      </c>
      <c r="U16" s="10" t="s">
        <v>91</v>
      </c>
      <c r="V16" s="10" t="s">
        <v>91</v>
      </c>
      <c r="W16" s="10" t="s">
        <v>92</v>
      </c>
      <c r="X16" s="10" t="s">
        <v>92</v>
      </c>
      <c r="Y16" s="10" t="s">
        <v>90</v>
      </c>
      <c r="Z16" s="10" t="s">
        <v>91</v>
      </c>
      <c r="AA16" s="10" t="s">
        <v>91</v>
      </c>
      <c r="AB16" s="10" t="s">
        <v>92</v>
      </c>
      <c r="AC16" s="10" t="s">
        <v>92</v>
      </c>
      <c r="AD16" s="10" t="s">
        <v>92</v>
      </c>
      <c r="AE16" s="10" t="s">
        <v>90</v>
      </c>
      <c r="AF16" s="27" t="s">
        <v>110</v>
      </c>
      <c r="AG16" s="10">
        <v>50</v>
      </c>
      <c r="AH16" s="10" t="s">
        <v>92</v>
      </c>
      <c r="AI16" s="10" t="s">
        <v>90</v>
      </c>
      <c r="AJ16" s="10" t="s">
        <v>92</v>
      </c>
    </row>
    <row r="17" spans="1:36" x14ac:dyDescent="0.25">
      <c r="A17" s="13">
        <v>16</v>
      </c>
      <c r="B17" s="23" t="s">
        <v>99</v>
      </c>
      <c r="C17" s="24"/>
      <c r="D17" s="24"/>
      <c r="E17" s="24"/>
      <c r="F17" s="24"/>
      <c r="G17" s="24"/>
      <c r="L17" s="15" t="s">
        <v>99</v>
      </c>
      <c r="M17" s="15" t="s">
        <v>99</v>
      </c>
      <c r="O17" s="10">
        <v>4</v>
      </c>
      <c r="P17" s="10">
        <v>2</v>
      </c>
      <c r="Q17" s="10" t="s">
        <v>90</v>
      </c>
      <c r="R17" s="10" t="s">
        <v>89</v>
      </c>
      <c r="S17" s="10" t="s">
        <v>91</v>
      </c>
      <c r="T17" s="10" t="s">
        <v>92</v>
      </c>
      <c r="U17" s="10" t="s">
        <v>91</v>
      </c>
      <c r="V17" s="10" t="s">
        <v>90</v>
      </c>
      <c r="W17" s="10" t="s">
        <v>92</v>
      </c>
      <c r="X17" s="10" t="s">
        <v>92</v>
      </c>
      <c r="Y17" s="10" t="s">
        <v>91</v>
      </c>
      <c r="Z17" s="10" t="s">
        <v>89</v>
      </c>
      <c r="AA17" s="10" t="s">
        <v>92</v>
      </c>
      <c r="AB17" s="10" t="s">
        <v>91</v>
      </c>
      <c r="AC17" s="10" t="s">
        <v>92</v>
      </c>
      <c r="AD17" s="10" t="s">
        <v>92</v>
      </c>
      <c r="AE17" s="10" t="s">
        <v>90</v>
      </c>
      <c r="AF17" s="29" t="s">
        <v>113</v>
      </c>
      <c r="AG17" s="10">
        <v>100</v>
      </c>
      <c r="AH17" s="10" t="s">
        <v>92</v>
      </c>
      <c r="AI17" s="10" t="s">
        <v>90</v>
      </c>
      <c r="AJ17" s="10" t="s">
        <v>90</v>
      </c>
    </row>
    <row r="18" spans="1:36" x14ac:dyDescent="0.25">
      <c r="A18" s="13">
        <v>17</v>
      </c>
      <c r="B18" s="23" t="s">
        <v>99</v>
      </c>
      <c r="C18" s="24" t="s">
        <v>99</v>
      </c>
      <c r="D18" s="24" t="s">
        <v>99</v>
      </c>
      <c r="E18" s="24"/>
      <c r="F18" s="24"/>
      <c r="G18" s="24"/>
      <c r="H18" s="15" t="s">
        <v>99</v>
      </c>
      <c r="K18" s="15" t="s">
        <v>99</v>
      </c>
      <c r="M18" s="15" t="s">
        <v>99</v>
      </c>
      <c r="O18" s="10">
        <v>100</v>
      </c>
      <c r="P18" s="10">
        <v>4</v>
      </c>
      <c r="Q18" s="10" t="s">
        <v>92</v>
      </c>
      <c r="R18" s="10" t="s">
        <v>89</v>
      </c>
      <c r="S18" s="10" t="s">
        <v>92</v>
      </c>
      <c r="T18" s="10" t="s">
        <v>91</v>
      </c>
      <c r="U18" s="10" t="s">
        <v>92</v>
      </c>
      <c r="V18" s="10" t="s">
        <v>89</v>
      </c>
      <c r="W18" s="10" t="s">
        <v>90</v>
      </c>
      <c r="X18" s="10" t="s">
        <v>92</v>
      </c>
      <c r="Y18" s="10" t="s">
        <v>91</v>
      </c>
      <c r="Z18" s="10" t="s">
        <v>91</v>
      </c>
      <c r="AA18" s="10" t="s">
        <v>90</v>
      </c>
      <c r="AB18" s="10" t="s">
        <v>91</v>
      </c>
      <c r="AC18" s="10" t="s">
        <v>92</v>
      </c>
      <c r="AD18" s="10" t="s">
        <v>92</v>
      </c>
      <c r="AE18" s="10" t="s">
        <v>90</v>
      </c>
      <c r="AF18" s="29" t="s">
        <v>107</v>
      </c>
      <c r="AG18" s="10">
        <v>80</v>
      </c>
      <c r="AH18" s="10" t="s">
        <v>92</v>
      </c>
      <c r="AI18" s="10" t="s">
        <v>92</v>
      </c>
      <c r="AJ18" s="10" t="s">
        <v>90</v>
      </c>
    </row>
    <row r="19" spans="1:36" x14ac:dyDescent="0.25">
      <c r="A19" s="13">
        <v>18</v>
      </c>
      <c r="B19" s="23" t="s">
        <v>99</v>
      </c>
      <c r="C19" s="24"/>
      <c r="D19" s="24"/>
      <c r="E19" s="24" t="s">
        <v>99</v>
      </c>
      <c r="F19" s="24"/>
      <c r="G19" s="24"/>
      <c r="H19" s="15" t="s">
        <v>99</v>
      </c>
      <c r="K19" s="15" t="s">
        <v>99</v>
      </c>
      <c r="M19" s="15" t="s">
        <v>99</v>
      </c>
      <c r="O19" s="10">
        <v>17</v>
      </c>
      <c r="P19" s="10">
        <v>1</v>
      </c>
      <c r="Q19" s="10" t="s">
        <v>89</v>
      </c>
      <c r="R19" s="10" t="s">
        <v>90</v>
      </c>
      <c r="S19" s="10" t="s">
        <v>92</v>
      </c>
      <c r="T19" s="10" t="s">
        <v>90</v>
      </c>
      <c r="U19" s="10" t="s">
        <v>92</v>
      </c>
      <c r="V19" s="10" t="s">
        <v>12</v>
      </c>
      <c r="W19" s="10" t="s">
        <v>92</v>
      </c>
      <c r="X19" s="10" t="s">
        <v>91</v>
      </c>
      <c r="Y19" s="10" t="s">
        <v>92</v>
      </c>
      <c r="Z19" s="10" t="s">
        <v>90</v>
      </c>
      <c r="AA19" s="10" t="s">
        <v>91</v>
      </c>
      <c r="AB19" s="10" t="s">
        <v>91</v>
      </c>
      <c r="AC19" s="10" t="s">
        <v>92</v>
      </c>
      <c r="AD19" s="10" t="s">
        <v>92</v>
      </c>
      <c r="AE19" s="10" t="s">
        <v>90</v>
      </c>
      <c r="AF19" s="29" t="s">
        <v>88</v>
      </c>
      <c r="AG19" s="10">
        <v>60</v>
      </c>
      <c r="AH19" s="10" t="s">
        <v>92</v>
      </c>
      <c r="AI19" s="10" t="s">
        <v>90</v>
      </c>
      <c r="AJ19" s="10" t="s">
        <v>12</v>
      </c>
    </row>
    <row r="20" spans="1:36" x14ac:dyDescent="0.25">
      <c r="A20" s="13">
        <v>19</v>
      </c>
      <c r="B20" s="23" t="s">
        <v>99</v>
      </c>
      <c r="C20" s="24"/>
      <c r="D20" s="24" t="s">
        <v>99</v>
      </c>
      <c r="E20" s="24"/>
      <c r="F20" s="24"/>
      <c r="G20" s="24"/>
      <c r="H20" s="15" t="s">
        <v>99</v>
      </c>
      <c r="M20" s="15" t="s">
        <v>99</v>
      </c>
      <c r="O20" s="10">
        <v>7</v>
      </c>
      <c r="P20" s="10">
        <v>1</v>
      </c>
      <c r="Q20" s="10" t="s">
        <v>91</v>
      </c>
      <c r="R20" s="10" t="s">
        <v>89</v>
      </c>
      <c r="S20" s="10" t="s">
        <v>92</v>
      </c>
      <c r="T20" s="10" t="s">
        <v>90</v>
      </c>
      <c r="U20" s="10" t="s">
        <v>92</v>
      </c>
      <c r="V20" s="10" t="s">
        <v>12</v>
      </c>
      <c r="W20" s="10" t="s">
        <v>92</v>
      </c>
      <c r="X20" s="10" t="s">
        <v>92</v>
      </c>
      <c r="Y20" s="10" t="s">
        <v>91</v>
      </c>
      <c r="Z20" s="10" t="s">
        <v>91</v>
      </c>
      <c r="AA20" s="10" t="s">
        <v>91</v>
      </c>
      <c r="AB20" s="10" t="s">
        <v>91</v>
      </c>
      <c r="AC20" s="10" t="s">
        <v>92</v>
      </c>
      <c r="AD20" s="10" t="s">
        <v>92</v>
      </c>
      <c r="AE20" s="10" t="s">
        <v>90</v>
      </c>
      <c r="AF20" s="29" t="s">
        <v>107</v>
      </c>
      <c r="AG20" s="10">
        <v>100</v>
      </c>
      <c r="AH20" s="10" t="s">
        <v>92</v>
      </c>
      <c r="AI20" s="10" t="s">
        <v>90</v>
      </c>
      <c r="AJ20" s="10" t="s">
        <v>12</v>
      </c>
    </row>
    <row r="21" spans="1:36" x14ac:dyDescent="0.25">
      <c r="A21" s="13">
        <v>20</v>
      </c>
      <c r="B21" s="23" t="s">
        <v>99</v>
      </c>
      <c r="C21" s="24"/>
      <c r="D21" s="24" t="s">
        <v>99</v>
      </c>
      <c r="E21" s="24"/>
      <c r="F21" s="24"/>
      <c r="G21" s="24"/>
      <c r="H21" s="15" t="s">
        <v>99</v>
      </c>
      <c r="K21" s="15" t="s">
        <v>99</v>
      </c>
      <c r="M21" s="15" t="s">
        <v>99</v>
      </c>
      <c r="O21" s="10">
        <v>63</v>
      </c>
      <c r="P21" s="10">
        <v>1</v>
      </c>
      <c r="Q21" s="10" t="s">
        <v>92</v>
      </c>
      <c r="R21" s="10" t="s">
        <v>89</v>
      </c>
      <c r="S21" s="10" t="s">
        <v>92</v>
      </c>
      <c r="T21" s="10" t="s">
        <v>90</v>
      </c>
      <c r="U21" s="10" t="s">
        <v>92</v>
      </c>
      <c r="V21" s="10" t="s">
        <v>12</v>
      </c>
      <c r="W21" s="10" t="s">
        <v>92</v>
      </c>
      <c r="X21" s="10" t="s">
        <v>92</v>
      </c>
      <c r="Y21" s="10" t="s">
        <v>92</v>
      </c>
      <c r="Z21" s="10" t="s">
        <v>91</v>
      </c>
      <c r="AA21" s="10" t="s">
        <v>90</v>
      </c>
      <c r="AB21" s="10" t="s">
        <v>91</v>
      </c>
      <c r="AC21" s="10" t="s">
        <v>92</v>
      </c>
      <c r="AD21" s="10" t="s">
        <v>12</v>
      </c>
      <c r="AE21" s="10" t="s">
        <v>90</v>
      </c>
      <c r="AF21" s="29" t="s">
        <v>107</v>
      </c>
      <c r="AG21" s="10">
        <v>75</v>
      </c>
      <c r="AH21" s="10" t="s">
        <v>92</v>
      </c>
      <c r="AI21" s="10" t="s">
        <v>90</v>
      </c>
      <c r="AJ21" s="10" t="s">
        <v>90</v>
      </c>
    </row>
    <row r="22" spans="1:36" x14ac:dyDescent="0.25">
      <c r="A22" s="13">
        <v>21</v>
      </c>
      <c r="B22" s="23" t="s">
        <v>99</v>
      </c>
      <c r="C22" s="24"/>
      <c r="D22" s="24" t="s">
        <v>99</v>
      </c>
      <c r="E22" s="24"/>
      <c r="F22" s="24"/>
      <c r="G22" s="24"/>
      <c r="K22" s="15" t="s">
        <v>99</v>
      </c>
      <c r="M22" s="15" t="s">
        <v>99</v>
      </c>
      <c r="O22" s="10">
        <v>8</v>
      </c>
      <c r="P22" s="10">
        <v>2</v>
      </c>
      <c r="Q22" s="10" t="s">
        <v>92</v>
      </c>
      <c r="R22" s="10" t="s">
        <v>89</v>
      </c>
      <c r="S22" s="10" t="s">
        <v>92</v>
      </c>
      <c r="T22" s="10" t="s">
        <v>90</v>
      </c>
      <c r="U22" s="10" t="s">
        <v>89</v>
      </c>
      <c r="V22" s="10" t="s">
        <v>91</v>
      </c>
      <c r="W22" s="10" t="s">
        <v>91</v>
      </c>
      <c r="X22" s="10" t="s">
        <v>92</v>
      </c>
      <c r="Y22" s="10" t="s">
        <v>91</v>
      </c>
      <c r="Z22" s="10" t="s">
        <v>91</v>
      </c>
      <c r="AA22" s="10" t="s">
        <v>92</v>
      </c>
      <c r="AB22" s="10" t="s">
        <v>91</v>
      </c>
      <c r="AC22" s="10" t="s">
        <v>92</v>
      </c>
      <c r="AD22" s="10" t="s">
        <v>92</v>
      </c>
      <c r="AE22" s="10" t="s">
        <v>90</v>
      </c>
      <c r="AF22" s="29" t="s">
        <v>86</v>
      </c>
      <c r="AG22" s="10">
        <v>80</v>
      </c>
      <c r="AH22" s="10" t="s">
        <v>90</v>
      </c>
      <c r="AI22" s="10" t="s">
        <v>90</v>
      </c>
      <c r="AJ22" s="10" t="s">
        <v>90</v>
      </c>
    </row>
    <row r="23" spans="1:36" x14ac:dyDescent="0.25">
      <c r="A23" s="13">
        <v>22</v>
      </c>
      <c r="B23" s="23" t="s">
        <v>99</v>
      </c>
      <c r="C23" s="24"/>
      <c r="D23" s="24"/>
      <c r="E23" s="24"/>
      <c r="F23" s="24"/>
      <c r="G23" s="24"/>
      <c r="H23" s="15" t="s">
        <v>99</v>
      </c>
      <c r="K23" s="15" t="s">
        <v>99</v>
      </c>
      <c r="L23" s="15" t="s">
        <v>99</v>
      </c>
      <c r="M23" s="15" t="s">
        <v>99</v>
      </c>
      <c r="O23" s="10">
        <v>50</v>
      </c>
      <c r="P23" s="10">
        <v>4</v>
      </c>
      <c r="Q23" s="10" t="s">
        <v>89</v>
      </c>
      <c r="R23" s="10" t="s">
        <v>90</v>
      </c>
      <c r="S23" s="10" t="s">
        <v>92</v>
      </c>
      <c r="T23" s="10" t="s">
        <v>90</v>
      </c>
      <c r="U23" s="10" t="s">
        <v>91</v>
      </c>
      <c r="V23" s="10" t="s">
        <v>92</v>
      </c>
      <c r="W23" s="10" t="s">
        <v>91</v>
      </c>
      <c r="X23" s="10" t="s">
        <v>92</v>
      </c>
      <c r="Y23" s="10" t="s">
        <v>91</v>
      </c>
      <c r="Z23" s="10" t="s">
        <v>91</v>
      </c>
      <c r="AA23" s="10" t="s">
        <v>12</v>
      </c>
      <c r="AB23" s="10" t="s">
        <v>91</v>
      </c>
      <c r="AC23" s="10" t="s">
        <v>92</v>
      </c>
      <c r="AD23" s="10" t="s">
        <v>92</v>
      </c>
      <c r="AE23" s="10" t="s">
        <v>90</v>
      </c>
      <c r="AF23" s="29" t="s">
        <v>107</v>
      </c>
      <c r="AG23" s="10">
        <v>35</v>
      </c>
      <c r="AH23" s="10" t="s">
        <v>92</v>
      </c>
      <c r="AI23" s="10" t="s">
        <v>90</v>
      </c>
      <c r="AJ23" s="10" t="s">
        <v>90</v>
      </c>
    </row>
    <row r="24" spans="1:36" x14ac:dyDescent="0.25">
      <c r="A24" s="13">
        <v>23</v>
      </c>
      <c r="B24" s="23" t="s">
        <v>99</v>
      </c>
      <c r="C24" s="24"/>
      <c r="D24" s="24" t="s">
        <v>99</v>
      </c>
      <c r="E24" s="24"/>
      <c r="F24" s="24"/>
      <c r="G24" s="24"/>
      <c r="H24" s="15" t="s">
        <v>99</v>
      </c>
      <c r="K24" s="15" t="s">
        <v>99</v>
      </c>
      <c r="L24" s="15" t="s">
        <v>99</v>
      </c>
      <c r="M24" s="15" t="s">
        <v>99</v>
      </c>
      <c r="O24" s="10">
        <v>5</v>
      </c>
      <c r="P24" s="10">
        <v>2</v>
      </c>
      <c r="Q24" s="10" t="s">
        <v>89</v>
      </c>
      <c r="R24" s="10" t="s">
        <v>91</v>
      </c>
      <c r="S24" s="10" t="s">
        <v>92</v>
      </c>
      <c r="T24" s="10" t="s">
        <v>90</v>
      </c>
      <c r="U24" s="10" t="s">
        <v>89</v>
      </c>
      <c r="V24" s="10" t="s">
        <v>92</v>
      </c>
      <c r="W24" s="10" t="s">
        <v>12</v>
      </c>
      <c r="X24" s="10" t="s">
        <v>92</v>
      </c>
      <c r="Y24" s="10" t="s">
        <v>91</v>
      </c>
      <c r="Z24" s="10" t="s">
        <v>90</v>
      </c>
      <c r="AA24" s="10" t="s">
        <v>91</v>
      </c>
      <c r="AB24" s="10" t="s">
        <v>12</v>
      </c>
      <c r="AC24" s="10" t="s">
        <v>91</v>
      </c>
      <c r="AD24" s="10" t="s">
        <v>92</v>
      </c>
      <c r="AE24" s="10" t="s">
        <v>89</v>
      </c>
      <c r="AF24" s="29" t="s">
        <v>108</v>
      </c>
      <c r="AG24" s="10">
        <v>76</v>
      </c>
      <c r="AH24" s="10" t="s">
        <v>92</v>
      </c>
      <c r="AI24" s="10" t="s">
        <v>90</v>
      </c>
      <c r="AJ24" s="10" t="s">
        <v>90</v>
      </c>
    </row>
    <row r="25" spans="1:36" x14ac:dyDescent="0.25">
      <c r="A25" s="13">
        <v>24</v>
      </c>
      <c r="B25" s="23" t="s">
        <v>99</v>
      </c>
      <c r="C25" s="24"/>
      <c r="D25" s="24"/>
      <c r="E25" s="24" t="s">
        <v>99</v>
      </c>
      <c r="F25" s="24"/>
      <c r="G25" s="24"/>
      <c r="H25" s="15" t="s">
        <v>99</v>
      </c>
      <c r="L25" s="15" t="s">
        <v>99</v>
      </c>
      <c r="M25" s="15" t="s">
        <v>99</v>
      </c>
      <c r="O25" s="10">
        <v>9</v>
      </c>
      <c r="P25" s="10">
        <v>3</v>
      </c>
      <c r="Q25" s="10" t="s">
        <v>90</v>
      </c>
      <c r="R25" s="10" t="s">
        <v>90</v>
      </c>
      <c r="S25" s="10" t="s">
        <v>92</v>
      </c>
      <c r="T25" s="10" t="s">
        <v>90</v>
      </c>
      <c r="U25" s="10" t="s">
        <v>92</v>
      </c>
      <c r="V25" s="10" t="s">
        <v>90</v>
      </c>
      <c r="W25" s="10" t="s">
        <v>12</v>
      </c>
      <c r="X25" s="10" t="s">
        <v>92</v>
      </c>
      <c r="Y25" s="10" t="s">
        <v>91</v>
      </c>
      <c r="Z25" s="10" t="s">
        <v>91</v>
      </c>
      <c r="AA25" s="10" t="s">
        <v>91</v>
      </c>
      <c r="AB25" s="10" t="s">
        <v>91</v>
      </c>
      <c r="AC25" s="10" t="s">
        <v>91</v>
      </c>
      <c r="AD25" s="10" t="s">
        <v>92</v>
      </c>
      <c r="AE25" s="10" t="s">
        <v>90</v>
      </c>
      <c r="AF25" s="29" t="s">
        <v>113</v>
      </c>
      <c r="AG25" s="10">
        <v>80</v>
      </c>
      <c r="AH25" s="10" t="s">
        <v>92</v>
      </c>
      <c r="AI25" s="10" t="s">
        <v>90</v>
      </c>
      <c r="AJ25" s="10" t="s">
        <v>90</v>
      </c>
    </row>
    <row r="26" spans="1:36" x14ac:dyDescent="0.25">
      <c r="A26" s="13">
        <v>25</v>
      </c>
      <c r="B26" s="23" t="s">
        <v>99</v>
      </c>
      <c r="C26" s="24"/>
      <c r="D26" s="24"/>
      <c r="E26" s="24" t="s">
        <v>99</v>
      </c>
      <c r="F26" s="24"/>
      <c r="G26" s="24"/>
      <c r="H26" s="15" t="s">
        <v>99</v>
      </c>
      <c r="K26" s="15" t="s">
        <v>99</v>
      </c>
      <c r="L26" s="15" t="s">
        <v>99</v>
      </c>
      <c r="M26" s="15" t="s">
        <v>99</v>
      </c>
      <c r="O26" s="10">
        <v>1</v>
      </c>
      <c r="P26" s="10">
        <v>2</v>
      </c>
      <c r="Q26" s="10" t="s">
        <v>92</v>
      </c>
      <c r="R26" s="10" t="s">
        <v>89</v>
      </c>
      <c r="S26" s="10" t="s">
        <v>90</v>
      </c>
      <c r="T26" s="10" t="s">
        <v>90</v>
      </c>
      <c r="U26" s="10" t="s">
        <v>92</v>
      </c>
      <c r="V26" s="10" t="s">
        <v>91</v>
      </c>
      <c r="W26" s="10" t="s">
        <v>92</v>
      </c>
      <c r="X26" s="10" t="s">
        <v>91</v>
      </c>
      <c r="Y26" s="10" t="s">
        <v>91</v>
      </c>
      <c r="Z26" s="10" t="s">
        <v>91</v>
      </c>
      <c r="AA26" s="10" t="s">
        <v>91</v>
      </c>
      <c r="AB26" s="10" t="s">
        <v>91</v>
      </c>
      <c r="AC26" s="10" t="s">
        <v>91</v>
      </c>
      <c r="AD26" s="10" t="s">
        <v>92</v>
      </c>
      <c r="AE26" s="10" t="s">
        <v>12</v>
      </c>
      <c r="AF26" s="29" t="s">
        <v>107</v>
      </c>
      <c r="AG26" s="10">
        <v>45</v>
      </c>
      <c r="AH26" s="10" t="s">
        <v>92</v>
      </c>
      <c r="AI26" s="10" t="s">
        <v>90</v>
      </c>
      <c r="AJ26" s="10" t="s">
        <v>90</v>
      </c>
    </row>
    <row r="27" spans="1:36" x14ac:dyDescent="0.25">
      <c r="A27" s="13">
        <v>26</v>
      </c>
      <c r="B27" s="23" t="s">
        <v>99</v>
      </c>
      <c r="C27" s="24"/>
      <c r="D27" s="24"/>
      <c r="E27" s="24" t="s">
        <v>99</v>
      </c>
      <c r="F27" s="24"/>
      <c r="G27" s="24"/>
      <c r="H27" s="15" t="s">
        <v>99</v>
      </c>
      <c r="K27" s="15" t="s">
        <v>99</v>
      </c>
      <c r="L27" s="15" t="s">
        <v>99</v>
      </c>
      <c r="M27" s="15" t="s">
        <v>99</v>
      </c>
      <c r="O27" s="10">
        <v>7</v>
      </c>
      <c r="P27" s="10">
        <v>2</v>
      </c>
      <c r="Q27" s="10" t="s">
        <v>92</v>
      </c>
      <c r="R27" s="10" t="s">
        <v>89</v>
      </c>
      <c r="S27" s="10" t="s">
        <v>92</v>
      </c>
      <c r="T27" s="10" t="s">
        <v>90</v>
      </c>
      <c r="U27" s="10" t="s">
        <v>12</v>
      </c>
      <c r="V27" s="10" t="s">
        <v>89</v>
      </c>
      <c r="W27" s="10" t="s">
        <v>92</v>
      </c>
      <c r="X27" s="10" t="s">
        <v>92</v>
      </c>
      <c r="Y27" s="10" t="s">
        <v>91</v>
      </c>
      <c r="Z27" s="10" t="s">
        <v>91</v>
      </c>
      <c r="AA27" s="10" t="s">
        <v>91</v>
      </c>
      <c r="AB27" s="10" t="s">
        <v>91</v>
      </c>
      <c r="AC27" s="10" t="s">
        <v>91</v>
      </c>
      <c r="AD27" s="10" t="s">
        <v>92</v>
      </c>
      <c r="AE27" s="10" t="s">
        <v>90</v>
      </c>
      <c r="AF27" s="29" t="s">
        <v>107</v>
      </c>
      <c r="AG27" s="10">
        <v>45</v>
      </c>
      <c r="AH27" s="10" t="s">
        <v>12</v>
      </c>
      <c r="AI27" s="10" t="s">
        <v>90</v>
      </c>
      <c r="AJ27" s="10" t="s">
        <v>90</v>
      </c>
    </row>
    <row r="28" spans="1:36" x14ac:dyDescent="0.25">
      <c r="A28" s="13">
        <v>27</v>
      </c>
      <c r="B28" s="23" t="s">
        <v>99</v>
      </c>
      <c r="C28" s="24"/>
      <c r="D28" s="24" t="s">
        <v>99</v>
      </c>
      <c r="E28" s="24" t="s">
        <v>99</v>
      </c>
      <c r="F28" s="24"/>
      <c r="G28" s="24"/>
      <c r="H28" s="15" t="s">
        <v>99</v>
      </c>
      <c r="L28" s="15" t="s">
        <v>99</v>
      </c>
      <c r="M28" s="15" t="s">
        <v>99</v>
      </c>
      <c r="O28" s="10">
        <v>100</v>
      </c>
      <c r="P28" s="10">
        <v>30</v>
      </c>
      <c r="Q28" s="10" t="s">
        <v>90</v>
      </c>
      <c r="R28" s="10" t="s">
        <v>89</v>
      </c>
      <c r="S28" s="10" t="s">
        <v>92</v>
      </c>
      <c r="T28" s="10" t="s">
        <v>90</v>
      </c>
      <c r="U28" s="10" t="s">
        <v>92</v>
      </c>
      <c r="V28" s="10" t="s">
        <v>89</v>
      </c>
      <c r="W28" s="10" t="s">
        <v>90</v>
      </c>
      <c r="X28" s="10" t="s">
        <v>92</v>
      </c>
      <c r="Y28" s="10" t="s">
        <v>91</v>
      </c>
      <c r="Z28" s="10" t="s">
        <v>91</v>
      </c>
      <c r="AA28" s="10" t="s">
        <v>90</v>
      </c>
      <c r="AB28" s="10" t="s">
        <v>92</v>
      </c>
      <c r="AC28" s="10" t="s">
        <v>90</v>
      </c>
      <c r="AD28" s="10" t="s">
        <v>92</v>
      </c>
      <c r="AE28" s="10" t="s">
        <v>90</v>
      </c>
      <c r="AF28" s="29" t="s">
        <v>88</v>
      </c>
      <c r="AG28" s="10">
        <v>10</v>
      </c>
      <c r="AH28" s="10" t="s">
        <v>92</v>
      </c>
      <c r="AI28" s="10" t="s">
        <v>90</v>
      </c>
      <c r="AJ28" s="10" t="s">
        <v>90</v>
      </c>
    </row>
    <row r="29" spans="1:36" x14ac:dyDescent="0.25">
      <c r="A29" s="13">
        <v>28</v>
      </c>
      <c r="B29" s="23"/>
      <c r="C29" s="24"/>
      <c r="D29" s="24"/>
      <c r="E29" s="24"/>
      <c r="F29" s="24" t="s">
        <v>99</v>
      </c>
      <c r="G29" s="24" t="s">
        <v>99</v>
      </c>
      <c r="H29" s="15" t="s">
        <v>99</v>
      </c>
      <c r="M29" s="15" t="s">
        <v>99</v>
      </c>
      <c r="O29" s="10">
        <v>3</v>
      </c>
      <c r="P29" s="10">
        <v>1</v>
      </c>
      <c r="Q29" s="10" t="s">
        <v>90</v>
      </c>
      <c r="R29" s="10" t="s">
        <v>89</v>
      </c>
      <c r="S29" s="10" t="s">
        <v>92</v>
      </c>
      <c r="T29" s="10" t="s">
        <v>90</v>
      </c>
      <c r="U29" s="10" t="s">
        <v>92</v>
      </c>
      <c r="V29" s="10" t="s">
        <v>12</v>
      </c>
      <c r="W29" s="10" t="s">
        <v>92</v>
      </c>
      <c r="X29" s="10" t="s">
        <v>92</v>
      </c>
      <c r="Y29" s="10" t="s">
        <v>91</v>
      </c>
      <c r="Z29" s="10" t="s">
        <v>91</v>
      </c>
      <c r="AA29" s="10" t="s">
        <v>91</v>
      </c>
      <c r="AB29" s="10" t="s">
        <v>92</v>
      </c>
      <c r="AC29" s="10" t="s">
        <v>91</v>
      </c>
      <c r="AD29" s="10" t="s">
        <v>92</v>
      </c>
      <c r="AE29" s="10" t="s">
        <v>89</v>
      </c>
      <c r="AF29" s="29" t="s">
        <v>107</v>
      </c>
      <c r="AG29" s="10">
        <v>100</v>
      </c>
      <c r="AH29" s="10" t="s">
        <v>92</v>
      </c>
      <c r="AI29" s="10" t="s">
        <v>90</v>
      </c>
      <c r="AJ29" s="10" t="s">
        <v>92</v>
      </c>
    </row>
    <row r="30" spans="1:36" x14ac:dyDescent="0.25">
      <c r="A30" s="13">
        <v>29</v>
      </c>
      <c r="B30" s="23" t="s">
        <v>99</v>
      </c>
      <c r="C30" s="24"/>
      <c r="D30" s="24"/>
      <c r="E30" s="24"/>
      <c r="F30" s="24"/>
      <c r="G30" s="24"/>
      <c r="H30" s="15" t="s">
        <v>99</v>
      </c>
      <c r="K30" s="15" t="s">
        <v>99</v>
      </c>
      <c r="M30" s="15" t="s">
        <v>99</v>
      </c>
      <c r="O30" s="10">
        <v>11</v>
      </c>
      <c r="P30" s="10">
        <v>5</v>
      </c>
      <c r="Q30" s="10" t="s">
        <v>92</v>
      </c>
      <c r="R30" s="10" t="s">
        <v>89</v>
      </c>
      <c r="S30" s="10" t="s">
        <v>92</v>
      </c>
      <c r="T30" s="10" t="s">
        <v>90</v>
      </c>
      <c r="U30" s="10" t="s">
        <v>92</v>
      </c>
      <c r="V30" s="10" t="s">
        <v>92</v>
      </c>
      <c r="W30" s="10" t="s">
        <v>92</v>
      </c>
      <c r="X30" s="10" t="s">
        <v>91</v>
      </c>
      <c r="Y30" s="10" t="s">
        <v>91</v>
      </c>
      <c r="Z30" s="10" t="s">
        <v>91</v>
      </c>
      <c r="AA30" s="10" t="s">
        <v>91</v>
      </c>
      <c r="AB30" s="10" t="s">
        <v>90</v>
      </c>
      <c r="AC30" s="10" t="s">
        <v>92</v>
      </c>
      <c r="AD30" s="10" t="s">
        <v>92</v>
      </c>
      <c r="AE30" s="10" t="s">
        <v>90</v>
      </c>
      <c r="AF30" s="29" t="s">
        <v>113</v>
      </c>
      <c r="AG30" s="10">
        <v>60</v>
      </c>
      <c r="AH30" s="10" t="s">
        <v>92</v>
      </c>
      <c r="AI30" s="10" t="s">
        <v>90</v>
      </c>
      <c r="AJ30" s="10" t="s">
        <v>90</v>
      </c>
    </row>
    <row r="31" spans="1:36" x14ac:dyDescent="0.25">
      <c r="A31" s="13">
        <v>30</v>
      </c>
      <c r="B31" s="23" t="s">
        <v>99</v>
      </c>
      <c r="C31" s="24"/>
      <c r="D31" s="24" t="s">
        <v>99</v>
      </c>
      <c r="E31" s="24" t="s">
        <v>99</v>
      </c>
      <c r="F31" s="24"/>
      <c r="G31" s="24"/>
      <c r="H31" s="15" t="s">
        <v>99</v>
      </c>
      <c r="I31" s="15" t="s">
        <v>99</v>
      </c>
      <c r="K31" s="15" t="s">
        <v>99</v>
      </c>
      <c r="M31" s="15" t="s">
        <v>99</v>
      </c>
      <c r="O31" s="10">
        <v>8</v>
      </c>
      <c r="P31" s="10">
        <v>2</v>
      </c>
      <c r="Q31" s="10" t="s">
        <v>89</v>
      </c>
      <c r="R31" s="10" t="s">
        <v>90</v>
      </c>
      <c r="S31" s="10" t="s">
        <v>89</v>
      </c>
      <c r="T31" s="10" t="s">
        <v>92</v>
      </c>
      <c r="U31" s="10" t="s">
        <v>92</v>
      </c>
      <c r="V31" s="10" t="s">
        <v>92</v>
      </c>
      <c r="W31" s="10" t="s">
        <v>92</v>
      </c>
      <c r="X31" s="10" t="s">
        <v>92</v>
      </c>
      <c r="Y31" s="10" t="s">
        <v>90</v>
      </c>
      <c r="Z31" s="10" t="s">
        <v>90</v>
      </c>
      <c r="AA31" s="10" t="s">
        <v>92</v>
      </c>
      <c r="AB31" s="10" t="s">
        <v>91</v>
      </c>
      <c r="AC31" s="10" t="s">
        <v>92</v>
      </c>
      <c r="AD31" s="10" t="s">
        <v>91</v>
      </c>
      <c r="AE31" s="10" t="s">
        <v>89</v>
      </c>
      <c r="AF31" s="27" t="s">
        <v>110</v>
      </c>
      <c r="AG31" s="10">
        <v>40</v>
      </c>
      <c r="AH31" s="10" t="s">
        <v>92</v>
      </c>
      <c r="AI31" s="10" t="s">
        <v>90</v>
      </c>
      <c r="AJ31" s="10" t="s">
        <v>90</v>
      </c>
    </row>
    <row r="32" spans="1:36" x14ac:dyDescent="0.25">
      <c r="A32" s="13">
        <v>31</v>
      </c>
      <c r="B32" s="23" t="s">
        <v>99</v>
      </c>
      <c r="C32" s="24"/>
      <c r="D32" s="24"/>
      <c r="E32" s="24"/>
      <c r="F32" s="24"/>
      <c r="G32" s="24"/>
      <c r="H32" s="15" t="s">
        <v>99</v>
      </c>
      <c r="K32" s="15" t="s">
        <v>99</v>
      </c>
      <c r="M32" s="15" t="s">
        <v>99</v>
      </c>
      <c r="O32" s="10">
        <v>36</v>
      </c>
      <c r="P32" s="10">
        <v>3</v>
      </c>
      <c r="Q32" s="10" t="s">
        <v>92</v>
      </c>
      <c r="R32" s="10" t="s">
        <v>90</v>
      </c>
      <c r="S32" s="10" t="s">
        <v>92</v>
      </c>
      <c r="T32" s="10" t="s">
        <v>90</v>
      </c>
      <c r="U32" s="10" t="s">
        <v>91</v>
      </c>
      <c r="V32" s="10" t="s">
        <v>89</v>
      </c>
      <c r="W32" s="10" t="s">
        <v>92</v>
      </c>
      <c r="X32" s="10" t="s">
        <v>92</v>
      </c>
      <c r="Y32" s="10" t="s">
        <v>91</v>
      </c>
      <c r="Z32" s="10" t="s">
        <v>91</v>
      </c>
      <c r="AA32" s="10" t="s">
        <v>91</v>
      </c>
      <c r="AB32" s="10" t="s">
        <v>91</v>
      </c>
      <c r="AC32" s="10" t="s">
        <v>92</v>
      </c>
      <c r="AD32" s="10" t="s">
        <v>91</v>
      </c>
      <c r="AE32" s="10" t="s">
        <v>89</v>
      </c>
      <c r="AF32" s="29" t="s">
        <v>107</v>
      </c>
      <c r="AG32" s="10">
        <v>60</v>
      </c>
      <c r="AH32" s="10" t="s">
        <v>92</v>
      </c>
      <c r="AI32" s="10" t="s">
        <v>90</v>
      </c>
      <c r="AJ32" s="10" t="s">
        <v>90</v>
      </c>
    </row>
    <row r="33" spans="1:37" x14ac:dyDescent="0.25">
      <c r="A33" s="13">
        <v>32</v>
      </c>
      <c r="B33" s="23" t="s">
        <v>99</v>
      </c>
      <c r="C33" s="24"/>
      <c r="D33" s="24"/>
      <c r="E33" s="24"/>
      <c r="F33" s="24"/>
      <c r="G33" s="24"/>
      <c r="H33" s="15" t="s">
        <v>99</v>
      </c>
      <c r="K33" s="15" t="s">
        <v>99</v>
      </c>
      <c r="M33" s="15" t="s">
        <v>99</v>
      </c>
      <c r="O33" s="10">
        <v>30</v>
      </c>
      <c r="P33" s="10">
        <v>2</v>
      </c>
      <c r="Q33" s="10" t="s">
        <v>92</v>
      </c>
      <c r="R33" s="10" t="s">
        <v>89</v>
      </c>
      <c r="S33" s="10" t="s">
        <v>92</v>
      </c>
      <c r="T33" s="10" t="s">
        <v>89</v>
      </c>
      <c r="U33" s="10" t="s">
        <v>92</v>
      </c>
      <c r="V33" s="10" t="s">
        <v>12</v>
      </c>
      <c r="W33" s="10" t="s">
        <v>92</v>
      </c>
      <c r="X33" s="10" t="s">
        <v>92</v>
      </c>
      <c r="Y33" s="10" t="s">
        <v>91</v>
      </c>
      <c r="Z33" s="10" t="s">
        <v>91</v>
      </c>
      <c r="AA33" s="10" t="s">
        <v>92</v>
      </c>
      <c r="AB33" s="10" t="s">
        <v>91</v>
      </c>
      <c r="AC33" s="10" t="s">
        <v>92</v>
      </c>
      <c r="AD33" s="10" t="s">
        <v>12</v>
      </c>
      <c r="AE33" s="10" t="s">
        <v>90</v>
      </c>
      <c r="AF33" s="29" t="s">
        <v>113</v>
      </c>
      <c r="AG33" s="10">
        <v>100</v>
      </c>
      <c r="AH33" s="10" t="s">
        <v>90</v>
      </c>
      <c r="AI33" s="10" t="s">
        <v>92</v>
      </c>
      <c r="AJ33" s="10" t="s">
        <v>90</v>
      </c>
    </row>
    <row r="34" spans="1:37" x14ac:dyDescent="0.25">
      <c r="A34" s="13">
        <v>33</v>
      </c>
      <c r="B34" s="23" t="s">
        <v>99</v>
      </c>
      <c r="C34" s="24"/>
      <c r="D34" s="24" t="s">
        <v>99</v>
      </c>
      <c r="E34" s="24"/>
      <c r="F34" s="24"/>
      <c r="G34" s="24"/>
      <c r="H34" s="15" t="s">
        <v>99</v>
      </c>
      <c r="K34" s="15" t="s">
        <v>99</v>
      </c>
      <c r="L34" s="15" t="s">
        <v>99</v>
      </c>
      <c r="M34" s="15" t="s">
        <v>99</v>
      </c>
      <c r="O34" s="10">
        <v>1</v>
      </c>
      <c r="P34" s="10">
        <v>1</v>
      </c>
      <c r="Q34" s="10" t="s">
        <v>92</v>
      </c>
      <c r="R34" s="10" t="s">
        <v>89</v>
      </c>
      <c r="S34" s="10" t="s">
        <v>92</v>
      </c>
      <c r="T34" s="10" t="s">
        <v>91</v>
      </c>
      <c r="U34" s="10" t="s">
        <v>12</v>
      </c>
      <c r="V34" s="10" t="s">
        <v>91</v>
      </c>
      <c r="W34" s="10" t="s">
        <v>12</v>
      </c>
      <c r="X34" s="10" t="s">
        <v>92</v>
      </c>
      <c r="Y34" s="10" t="s">
        <v>91</v>
      </c>
      <c r="Z34" s="10" t="s">
        <v>91</v>
      </c>
      <c r="AA34" s="10" t="s">
        <v>91</v>
      </c>
      <c r="AB34" s="10" t="s">
        <v>90</v>
      </c>
      <c r="AC34" s="10" t="s">
        <v>92</v>
      </c>
      <c r="AD34" s="10" t="s">
        <v>91</v>
      </c>
      <c r="AE34" s="10" t="s">
        <v>90</v>
      </c>
      <c r="AF34" s="29" t="s">
        <v>86</v>
      </c>
      <c r="AG34" s="10">
        <v>40</v>
      </c>
      <c r="AH34" s="10" t="s">
        <v>92</v>
      </c>
      <c r="AI34" s="10" t="s">
        <v>90</v>
      </c>
      <c r="AJ34" s="10" t="s">
        <v>89</v>
      </c>
    </row>
    <row r="35" spans="1:37" x14ac:dyDescent="0.25">
      <c r="A35" s="13">
        <v>34</v>
      </c>
      <c r="B35" s="23" t="s">
        <v>99</v>
      </c>
      <c r="C35" s="24"/>
      <c r="D35" s="24" t="s">
        <v>99</v>
      </c>
      <c r="E35" s="24"/>
      <c r="F35" s="24"/>
      <c r="G35" s="24"/>
      <c r="H35" s="15" t="s">
        <v>99</v>
      </c>
      <c r="K35" s="15" t="s">
        <v>99</v>
      </c>
      <c r="L35" s="15" t="s">
        <v>99</v>
      </c>
      <c r="M35" s="15" t="s">
        <v>99</v>
      </c>
      <c r="O35" s="10">
        <v>100</v>
      </c>
      <c r="P35" s="10">
        <v>5</v>
      </c>
      <c r="Q35" s="10" t="s">
        <v>92</v>
      </c>
      <c r="R35" s="10" t="s">
        <v>89</v>
      </c>
      <c r="S35" s="10" t="s">
        <v>89</v>
      </c>
      <c r="T35" s="10" t="s">
        <v>90</v>
      </c>
      <c r="U35" s="10" t="s">
        <v>89</v>
      </c>
      <c r="V35" s="10" t="s">
        <v>89</v>
      </c>
      <c r="W35" s="10" t="s">
        <v>90</v>
      </c>
      <c r="X35" s="10" t="s">
        <v>91</v>
      </c>
      <c r="Y35" s="10" t="s">
        <v>91</v>
      </c>
      <c r="Z35" s="10" t="s">
        <v>92</v>
      </c>
      <c r="AA35" s="10" t="s">
        <v>91</v>
      </c>
      <c r="AB35" s="10" t="s">
        <v>92</v>
      </c>
      <c r="AC35" s="10" t="s">
        <v>90</v>
      </c>
      <c r="AD35" s="10" t="s">
        <v>90</v>
      </c>
      <c r="AE35" s="10" t="s">
        <v>90</v>
      </c>
      <c r="AF35" s="29" t="s">
        <v>107</v>
      </c>
      <c r="AG35" s="10">
        <v>70</v>
      </c>
      <c r="AH35" s="10" t="s">
        <v>92</v>
      </c>
      <c r="AI35" s="10" t="s">
        <v>90</v>
      </c>
      <c r="AJ35" s="10" t="s">
        <v>90</v>
      </c>
    </row>
    <row r="36" spans="1:37" x14ac:dyDescent="0.25">
      <c r="A36" s="13">
        <v>35</v>
      </c>
      <c r="B36" s="23" t="s">
        <v>99</v>
      </c>
      <c r="C36" s="24"/>
      <c r="D36" s="24" t="s">
        <v>99</v>
      </c>
      <c r="E36" s="24"/>
      <c r="F36" s="24"/>
      <c r="G36" s="24"/>
      <c r="K36" s="15" t="s">
        <v>99</v>
      </c>
      <c r="L36" s="15" t="s">
        <v>99</v>
      </c>
      <c r="M36" s="15" t="s">
        <v>99</v>
      </c>
      <c r="O36" s="10">
        <v>30</v>
      </c>
      <c r="P36" s="10">
        <v>9</v>
      </c>
      <c r="Q36" s="10" t="s">
        <v>92</v>
      </c>
      <c r="R36" s="10" t="s">
        <v>89</v>
      </c>
      <c r="S36" s="10" t="s">
        <v>92</v>
      </c>
      <c r="T36" s="10" t="s">
        <v>90</v>
      </c>
      <c r="U36" s="10" t="s">
        <v>92</v>
      </c>
      <c r="V36" s="10" t="s">
        <v>89</v>
      </c>
      <c r="W36" s="10" t="s">
        <v>92</v>
      </c>
      <c r="X36" s="10" t="s">
        <v>92</v>
      </c>
      <c r="Y36" s="10" t="s">
        <v>91</v>
      </c>
      <c r="Z36" s="10" t="s">
        <v>92</v>
      </c>
      <c r="AA36" s="10" t="s">
        <v>12</v>
      </c>
      <c r="AB36" s="10" t="s">
        <v>91</v>
      </c>
      <c r="AC36" s="10" t="s">
        <v>92</v>
      </c>
      <c r="AD36" s="10" t="s">
        <v>92</v>
      </c>
      <c r="AE36" s="10" t="s">
        <v>90</v>
      </c>
      <c r="AF36" s="29" t="s">
        <v>113</v>
      </c>
      <c r="AG36" s="10">
        <v>90</v>
      </c>
      <c r="AH36" s="10" t="s">
        <v>90</v>
      </c>
      <c r="AI36" s="10" t="s">
        <v>90</v>
      </c>
      <c r="AJ36" s="10" t="s">
        <v>90</v>
      </c>
    </row>
    <row r="37" spans="1:37" x14ac:dyDescent="0.25">
      <c r="A37" s="13">
        <v>36</v>
      </c>
      <c r="B37" s="23" t="s">
        <v>99</v>
      </c>
      <c r="C37" s="24"/>
      <c r="D37" s="24"/>
      <c r="E37" s="24"/>
      <c r="F37" s="24"/>
      <c r="G37" s="24"/>
      <c r="K37" s="15" t="s">
        <v>99</v>
      </c>
      <c r="M37" s="15" t="s">
        <v>99</v>
      </c>
      <c r="O37" s="10">
        <v>19</v>
      </c>
      <c r="P37" s="10">
        <v>2</v>
      </c>
      <c r="Q37" s="10" t="s">
        <v>92</v>
      </c>
      <c r="R37" s="10" t="s">
        <v>89</v>
      </c>
      <c r="S37" s="10" t="s">
        <v>92</v>
      </c>
      <c r="T37" s="10" t="s">
        <v>91</v>
      </c>
      <c r="U37" s="10" t="s">
        <v>92</v>
      </c>
      <c r="V37" s="10" t="s">
        <v>91</v>
      </c>
      <c r="W37" s="10" t="s">
        <v>92</v>
      </c>
      <c r="X37" s="10" t="s">
        <v>92</v>
      </c>
      <c r="Y37" s="10" t="s">
        <v>92</v>
      </c>
      <c r="Z37" s="10" t="s">
        <v>91</v>
      </c>
      <c r="AA37" s="10" t="s">
        <v>91</v>
      </c>
      <c r="AB37" s="10" t="s">
        <v>91</v>
      </c>
      <c r="AC37" s="10" t="s">
        <v>91</v>
      </c>
      <c r="AD37" s="10" t="s">
        <v>92</v>
      </c>
      <c r="AE37" s="10" t="s">
        <v>12</v>
      </c>
      <c r="AF37" s="27" t="s">
        <v>110</v>
      </c>
      <c r="AG37" s="10">
        <v>80</v>
      </c>
      <c r="AH37" s="10" t="s">
        <v>90</v>
      </c>
      <c r="AI37" s="10" t="s">
        <v>90</v>
      </c>
      <c r="AJ37" s="10" t="s">
        <v>90</v>
      </c>
    </row>
    <row r="38" spans="1:37" x14ac:dyDescent="0.25">
      <c r="A38" s="13">
        <v>37</v>
      </c>
      <c r="B38" s="23" t="s">
        <v>99</v>
      </c>
      <c r="C38" s="24"/>
      <c r="D38" s="24"/>
      <c r="E38" s="24"/>
      <c r="F38" s="24"/>
      <c r="G38" s="24"/>
      <c r="K38" s="15" t="s">
        <v>99</v>
      </c>
      <c r="M38" s="15" t="s">
        <v>99</v>
      </c>
      <c r="O38" s="10">
        <v>45</v>
      </c>
      <c r="P38" s="10">
        <v>7</v>
      </c>
      <c r="Q38" s="10" t="s">
        <v>90</v>
      </c>
      <c r="R38" s="10" t="s">
        <v>89</v>
      </c>
      <c r="S38" s="10" t="s">
        <v>92</v>
      </c>
      <c r="T38" s="10" t="s">
        <v>90</v>
      </c>
      <c r="U38" s="10" t="s">
        <v>92</v>
      </c>
      <c r="V38" s="10" t="s">
        <v>12</v>
      </c>
      <c r="W38" s="10" t="s">
        <v>91</v>
      </c>
      <c r="X38" s="10" t="s">
        <v>92</v>
      </c>
      <c r="Y38" s="10" t="s">
        <v>91</v>
      </c>
      <c r="Z38" s="10" t="s">
        <v>91</v>
      </c>
      <c r="AA38" s="10" t="s">
        <v>91</v>
      </c>
      <c r="AB38" s="10" t="s">
        <v>91</v>
      </c>
      <c r="AC38" s="10" t="s">
        <v>92</v>
      </c>
      <c r="AD38" s="10" t="s">
        <v>92</v>
      </c>
      <c r="AE38" s="10" t="s">
        <v>90</v>
      </c>
      <c r="AF38" s="29" t="s">
        <v>107</v>
      </c>
      <c r="AG38" s="10">
        <v>60</v>
      </c>
      <c r="AH38" s="10" t="s">
        <v>92</v>
      </c>
      <c r="AI38" s="10" t="s">
        <v>90</v>
      </c>
      <c r="AJ38" s="10" t="s">
        <v>90</v>
      </c>
    </row>
    <row r="39" spans="1:37" x14ac:dyDescent="0.25">
      <c r="A39" s="13">
        <v>38</v>
      </c>
      <c r="B39" s="23" t="s">
        <v>99</v>
      </c>
      <c r="C39" s="24"/>
      <c r="D39" s="24" t="s">
        <v>99</v>
      </c>
      <c r="E39" s="24" t="s">
        <v>99</v>
      </c>
      <c r="F39" s="24"/>
      <c r="G39" s="24"/>
      <c r="L39" s="15" t="s">
        <v>99</v>
      </c>
      <c r="M39" s="15" t="s">
        <v>99</v>
      </c>
      <c r="O39" s="10">
        <v>40</v>
      </c>
      <c r="P39" s="10">
        <v>2</v>
      </c>
      <c r="Q39" s="10" t="s">
        <v>90</v>
      </c>
      <c r="R39" s="10" t="s">
        <v>90</v>
      </c>
      <c r="S39" s="10" t="s">
        <v>89</v>
      </c>
      <c r="T39" s="10" t="s">
        <v>92</v>
      </c>
      <c r="U39" s="10" t="s">
        <v>92</v>
      </c>
      <c r="V39" s="10" t="s">
        <v>12</v>
      </c>
      <c r="W39" s="10" t="s">
        <v>91</v>
      </c>
      <c r="X39" s="10" t="s">
        <v>92</v>
      </c>
      <c r="Y39" s="10" t="s">
        <v>91</v>
      </c>
      <c r="Z39" s="10" t="s">
        <v>91</v>
      </c>
      <c r="AA39" s="10" t="s">
        <v>91</v>
      </c>
      <c r="AB39" s="10" t="s">
        <v>91</v>
      </c>
      <c r="AC39" s="10" t="s">
        <v>92</v>
      </c>
      <c r="AD39" s="10" t="s">
        <v>92</v>
      </c>
      <c r="AE39" s="10" t="s">
        <v>90</v>
      </c>
      <c r="AF39" s="29" t="s">
        <v>107</v>
      </c>
      <c r="AG39" s="10">
        <v>80</v>
      </c>
      <c r="AH39" s="10" t="s">
        <v>92</v>
      </c>
      <c r="AI39" s="10" t="s">
        <v>90</v>
      </c>
      <c r="AJ39" s="10" t="s">
        <v>90</v>
      </c>
    </row>
    <row r="40" spans="1:37" x14ac:dyDescent="0.25">
      <c r="A40" s="13">
        <v>39</v>
      </c>
      <c r="B40" s="23" t="s">
        <v>99</v>
      </c>
      <c r="C40" s="24"/>
      <c r="D40" s="24"/>
      <c r="E40" s="24" t="s">
        <v>99</v>
      </c>
      <c r="F40" s="24"/>
      <c r="G40" s="24"/>
      <c r="L40" s="15" t="s">
        <v>99</v>
      </c>
      <c r="M40" s="15" t="s">
        <v>99</v>
      </c>
      <c r="O40" s="10">
        <v>23</v>
      </c>
      <c r="P40" s="10">
        <v>2</v>
      </c>
      <c r="Q40" s="10" t="s">
        <v>89</v>
      </c>
      <c r="R40" s="10" t="s">
        <v>89</v>
      </c>
      <c r="S40" s="10" t="s">
        <v>92</v>
      </c>
      <c r="T40" s="10" t="s">
        <v>90</v>
      </c>
      <c r="U40" s="10" t="s">
        <v>89</v>
      </c>
      <c r="V40" s="10" t="s">
        <v>91</v>
      </c>
      <c r="W40" s="10" t="s">
        <v>91</v>
      </c>
      <c r="X40" s="10" t="s">
        <v>92</v>
      </c>
      <c r="Y40" s="10" t="s">
        <v>92</v>
      </c>
      <c r="Z40" s="10" t="s">
        <v>91</v>
      </c>
      <c r="AA40" s="10" t="s">
        <v>91</v>
      </c>
      <c r="AB40" s="10" t="s">
        <v>92</v>
      </c>
      <c r="AC40" s="10" t="s">
        <v>92</v>
      </c>
      <c r="AD40" s="10" t="s">
        <v>92</v>
      </c>
      <c r="AE40" s="10" t="s">
        <v>90</v>
      </c>
      <c r="AF40" s="29" t="s">
        <v>88</v>
      </c>
      <c r="AG40" s="10">
        <v>80</v>
      </c>
      <c r="AH40" s="10" t="s">
        <v>92</v>
      </c>
      <c r="AI40" s="10" t="s">
        <v>90</v>
      </c>
      <c r="AJ40" s="10" t="s">
        <v>90</v>
      </c>
    </row>
    <row r="41" spans="1:37" x14ac:dyDescent="0.25">
      <c r="A41" s="13">
        <v>40</v>
      </c>
      <c r="B41" s="23" t="s">
        <v>99</v>
      </c>
      <c r="C41" s="24"/>
      <c r="D41" s="24"/>
      <c r="E41" s="24" t="s">
        <v>99</v>
      </c>
      <c r="F41" s="24"/>
      <c r="G41" s="24" t="s">
        <v>99</v>
      </c>
      <c r="L41" s="15" t="s">
        <v>99</v>
      </c>
      <c r="M41" s="15" t="s">
        <v>99</v>
      </c>
      <c r="O41" s="10">
        <v>98</v>
      </c>
      <c r="P41" s="10">
        <v>5</v>
      </c>
      <c r="Q41" s="10" t="s">
        <v>90</v>
      </c>
      <c r="R41" s="10" t="s">
        <v>90</v>
      </c>
      <c r="S41" s="10" t="s">
        <v>92</v>
      </c>
      <c r="T41" s="10" t="s">
        <v>90</v>
      </c>
      <c r="U41" s="10" t="s">
        <v>91</v>
      </c>
      <c r="V41" s="10" t="s">
        <v>91</v>
      </c>
      <c r="W41" s="10" t="s">
        <v>91</v>
      </c>
      <c r="X41" s="10" t="s">
        <v>92</v>
      </c>
      <c r="Y41" s="10" t="s">
        <v>91</v>
      </c>
      <c r="Z41" s="10" t="s">
        <v>92</v>
      </c>
      <c r="AA41" s="10" t="s">
        <v>91</v>
      </c>
      <c r="AB41" s="10" t="s">
        <v>92</v>
      </c>
      <c r="AC41" s="10" t="s">
        <v>92</v>
      </c>
      <c r="AD41" s="10" t="s">
        <v>92</v>
      </c>
      <c r="AE41" s="10" t="s">
        <v>90</v>
      </c>
      <c r="AF41" s="29" t="s">
        <v>107</v>
      </c>
      <c r="AG41" s="10">
        <v>70</v>
      </c>
      <c r="AH41" s="10" t="s">
        <v>92</v>
      </c>
      <c r="AI41" s="10" t="s">
        <v>90</v>
      </c>
      <c r="AJ41" s="10" t="s">
        <v>12</v>
      </c>
    </row>
    <row r="42" spans="1:37" x14ac:dyDescent="0.25">
      <c r="A42" s="13">
        <v>41</v>
      </c>
      <c r="B42" s="23" t="s">
        <v>99</v>
      </c>
      <c r="C42" s="24"/>
      <c r="D42" s="24"/>
      <c r="E42" s="24" t="s">
        <v>99</v>
      </c>
      <c r="F42" s="24"/>
      <c r="G42" s="24" t="s">
        <v>99</v>
      </c>
      <c r="K42" s="15" t="s">
        <v>99</v>
      </c>
      <c r="L42" s="15" t="s">
        <v>99</v>
      </c>
      <c r="M42" s="15" t="s">
        <v>99</v>
      </c>
      <c r="O42" s="10">
        <v>70</v>
      </c>
      <c r="P42" s="10">
        <v>5</v>
      </c>
      <c r="Q42" s="10" t="s">
        <v>89</v>
      </c>
      <c r="R42" s="10" t="s">
        <v>91</v>
      </c>
      <c r="S42" s="10" t="s">
        <v>92</v>
      </c>
      <c r="T42" s="10" t="s">
        <v>90</v>
      </c>
      <c r="U42" s="10" t="s">
        <v>89</v>
      </c>
      <c r="V42" s="10" t="s">
        <v>91</v>
      </c>
      <c r="W42" s="10" t="s">
        <v>92</v>
      </c>
      <c r="X42" s="10" t="s">
        <v>91</v>
      </c>
      <c r="Y42" s="10" t="s">
        <v>91</v>
      </c>
      <c r="Z42" s="10" t="s">
        <v>92</v>
      </c>
      <c r="AA42" s="10" t="s">
        <v>91</v>
      </c>
      <c r="AB42" s="10" t="s">
        <v>90</v>
      </c>
      <c r="AC42" s="10" t="s">
        <v>92</v>
      </c>
      <c r="AD42" s="10" t="s">
        <v>92</v>
      </c>
      <c r="AE42" s="10" t="s">
        <v>90</v>
      </c>
      <c r="AF42" s="29" t="s">
        <v>86</v>
      </c>
      <c r="AG42" s="10">
        <v>50</v>
      </c>
      <c r="AH42" s="10" t="s">
        <v>92</v>
      </c>
      <c r="AI42" s="10" t="s">
        <v>90</v>
      </c>
      <c r="AJ42" s="10" t="s">
        <v>90</v>
      </c>
    </row>
    <row r="43" spans="1:37" x14ac:dyDescent="0.25">
      <c r="A43" s="13">
        <v>42</v>
      </c>
      <c r="B43" s="23"/>
      <c r="C43" s="24"/>
      <c r="D43" s="24" t="s">
        <v>99</v>
      </c>
      <c r="E43" s="24" t="s">
        <v>99</v>
      </c>
      <c r="F43" s="24"/>
      <c r="G43" s="24"/>
      <c r="N43" s="15" t="s">
        <v>99</v>
      </c>
      <c r="O43" s="10">
        <v>10</v>
      </c>
      <c r="P43" s="10">
        <v>3</v>
      </c>
      <c r="Q43" s="10" t="s">
        <v>92</v>
      </c>
      <c r="R43" s="10" t="s">
        <v>90</v>
      </c>
      <c r="S43" s="10" t="s">
        <v>92</v>
      </c>
      <c r="T43" s="10" t="s">
        <v>90</v>
      </c>
      <c r="U43" s="10" t="s">
        <v>89</v>
      </c>
      <c r="V43" s="10" t="s">
        <v>12</v>
      </c>
      <c r="W43" s="10" t="s">
        <v>89</v>
      </c>
      <c r="X43" s="10" t="s">
        <v>91</v>
      </c>
      <c r="Y43" s="10" t="s">
        <v>91</v>
      </c>
      <c r="Z43" s="10" t="s">
        <v>91</v>
      </c>
      <c r="AA43" s="10" t="s">
        <v>91</v>
      </c>
      <c r="AB43" s="10" t="s">
        <v>92</v>
      </c>
      <c r="AC43" s="10" t="s">
        <v>92</v>
      </c>
      <c r="AD43" s="10" t="s">
        <v>92</v>
      </c>
      <c r="AE43" s="10" t="s">
        <v>90</v>
      </c>
      <c r="AF43" s="29" t="s">
        <v>107</v>
      </c>
      <c r="AG43" s="10">
        <v>20</v>
      </c>
      <c r="AH43" s="10" t="s">
        <v>92</v>
      </c>
      <c r="AI43" s="10" t="s">
        <v>90</v>
      </c>
      <c r="AJ43" s="10" t="s">
        <v>92</v>
      </c>
    </row>
    <row r="44" spans="1:37" s="40" customFormat="1" x14ac:dyDescent="0.25">
      <c r="A44" s="41">
        <v>43</v>
      </c>
      <c r="B44" s="23" t="s">
        <v>99</v>
      </c>
      <c r="C44" s="24"/>
      <c r="D44" s="36"/>
      <c r="E44" s="36"/>
      <c r="F44" s="24"/>
      <c r="G44" s="37"/>
      <c r="H44" s="37"/>
      <c r="I44" s="37"/>
      <c r="J44" s="37"/>
      <c r="K44" s="37" t="s">
        <v>99</v>
      </c>
      <c r="L44" s="37" t="s">
        <v>99</v>
      </c>
      <c r="M44" s="37" t="s">
        <v>99</v>
      </c>
      <c r="N44" s="37"/>
      <c r="O44" s="24">
        <v>20</v>
      </c>
      <c r="P44" s="24">
        <v>2</v>
      </c>
      <c r="Q44" s="35" t="s">
        <v>89</v>
      </c>
      <c r="R44" s="24" t="s">
        <v>89</v>
      </c>
      <c r="S44" s="24" t="s">
        <v>92</v>
      </c>
      <c r="T44" s="24" t="s">
        <v>89</v>
      </c>
      <c r="U44" s="24" t="s">
        <v>89</v>
      </c>
      <c r="V44" s="24" t="s">
        <v>91</v>
      </c>
      <c r="W44" s="24" t="s">
        <v>89</v>
      </c>
      <c r="X44" s="24" t="s">
        <v>92</v>
      </c>
      <c r="Y44" s="24" t="s">
        <v>89</v>
      </c>
      <c r="Z44" s="24" t="s">
        <v>12</v>
      </c>
      <c r="AA44" s="24" t="s">
        <v>92</v>
      </c>
      <c r="AB44" s="24" t="s">
        <v>89</v>
      </c>
      <c r="AC44" s="24" t="s">
        <v>89</v>
      </c>
      <c r="AD44" s="24" t="s">
        <v>92</v>
      </c>
      <c r="AE44" s="24" t="s">
        <v>90</v>
      </c>
      <c r="AF44" s="38" t="s">
        <v>107</v>
      </c>
      <c r="AG44" s="24">
        <v>80</v>
      </c>
      <c r="AH44" s="24" t="s">
        <v>92</v>
      </c>
      <c r="AI44" s="24" t="s">
        <v>89</v>
      </c>
      <c r="AJ44" s="24" t="s">
        <v>92</v>
      </c>
      <c r="AK44" s="39"/>
    </row>
    <row r="45" spans="1:37" x14ac:dyDescent="0.25">
      <c r="A45" s="22">
        <v>44</v>
      </c>
      <c r="B45" s="25" t="s">
        <v>99</v>
      </c>
      <c r="C45" s="26"/>
      <c r="D45" s="26" t="s">
        <v>99</v>
      </c>
      <c r="E45" s="26"/>
      <c r="F45" s="26"/>
      <c r="G45" s="26"/>
      <c r="H45" s="17"/>
      <c r="I45" s="17"/>
      <c r="J45" s="17"/>
      <c r="L45" s="17" t="s">
        <v>99</v>
      </c>
      <c r="M45" s="17" t="s">
        <v>99</v>
      </c>
      <c r="N45" s="17"/>
      <c r="O45" s="16">
        <v>6</v>
      </c>
      <c r="P45" s="16">
        <v>2</v>
      </c>
      <c r="Q45" s="16" t="s">
        <v>92</v>
      </c>
      <c r="R45" s="16" t="s">
        <v>89</v>
      </c>
      <c r="S45" s="16" t="s">
        <v>92</v>
      </c>
      <c r="T45" s="16" t="s">
        <v>90</v>
      </c>
      <c r="U45" s="16" t="s">
        <v>91</v>
      </c>
      <c r="V45" s="16" t="s">
        <v>12</v>
      </c>
      <c r="W45" s="16" t="s">
        <v>92</v>
      </c>
      <c r="X45" s="16" t="s">
        <v>92</v>
      </c>
      <c r="Y45" s="16" t="s">
        <v>91</v>
      </c>
      <c r="Z45" s="16" t="s">
        <v>91</v>
      </c>
      <c r="AA45" s="16" t="s">
        <v>12</v>
      </c>
      <c r="AB45" s="16" t="s">
        <v>91</v>
      </c>
      <c r="AC45" s="16" t="s">
        <v>92</v>
      </c>
      <c r="AD45" s="16" t="s">
        <v>91</v>
      </c>
      <c r="AE45" s="16" t="s">
        <v>90</v>
      </c>
      <c r="AF45" s="29" t="s">
        <v>107</v>
      </c>
      <c r="AG45" s="10">
        <v>30</v>
      </c>
      <c r="AH45" s="16" t="s">
        <v>92</v>
      </c>
      <c r="AI45" s="16" t="s">
        <v>90</v>
      </c>
      <c r="AJ45" s="16" t="s">
        <v>90</v>
      </c>
    </row>
    <row r="46" spans="1:37" x14ac:dyDescent="0.25">
      <c r="A46" s="13">
        <v>45</v>
      </c>
      <c r="B46" s="23"/>
      <c r="C46" s="24"/>
      <c r="D46" s="24" t="s">
        <v>99</v>
      </c>
      <c r="E46" s="24"/>
      <c r="F46" s="24"/>
      <c r="G46" s="24"/>
      <c r="N46" s="15" t="s">
        <v>99</v>
      </c>
      <c r="O46" s="10">
        <v>1</v>
      </c>
      <c r="P46" s="10">
        <v>1</v>
      </c>
      <c r="Q46" s="10" t="s">
        <v>90</v>
      </c>
      <c r="R46" s="10" t="s">
        <v>89</v>
      </c>
      <c r="S46" s="10" t="s">
        <v>92</v>
      </c>
      <c r="T46" s="10" t="s">
        <v>90</v>
      </c>
      <c r="U46" s="10" t="s">
        <v>91</v>
      </c>
      <c r="V46" s="10" t="s">
        <v>12</v>
      </c>
      <c r="W46" s="10" t="s">
        <v>12</v>
      </c>
      <c r="X46" s="10" t="s">
        <v>92</v>
      </c>
      <c r="Y46" s="10" t="s">
        <v>91</v>
      </c>
      <c r="Z46" s="10" t="s">
        <v>91</v>
      </c>
      <c r="AA46" s="10" t="s">
        <v>12</v>
      </c>
      <c r="AB46" s="10" t="s">
        <v>90</v>
      </c>
      <c r="AC46" s="10" t="s">
        <v>92</v>
      </c>
      <c r="AD46" s="10" t="s">
        <v>91</v>
      </c>
      <c r="AE46" s="10" t="s">
        <v>90</v>
      </c>
      <c r="AF46" s="29" t="s">
        <v>86</v>
      </c>
      <c r="AG46" s="10">
        <v>50</v>
      </c>
      <c r="AH46" s="10" t="s">
        <v>92</v>
      </c>
      <c r="AI46" s="10" t="s">
        <v>90</v>
      </c>
      <c r="AJ46" s="10" t="s">
        <v>90</v>
      </c>
    </row>
    <row r="47" spans="1:37" x14ac:dyDescent="0.25">
      <c r="A47" s="13">
        <v>46</v>
      </c>
      <c r="B47" s="23"/>
      <c r="C47" s="24"/>
      <c r="D47" s="24" t="s">
        <v>99</v>
      </c>
      <c r="E47" s="24" t="s">
        <v>99</v>
      </c>
      <c r="F47" s="24"/>
      <c r="G47" s="24"/>
      <c r="N47" s="15" t="s">
        <v>99</v>
      </c>
      <c r="O47" s="10">
        <v>9</v>
      </c>
      <c r="P47" s="10">
        <v>2</v>
      </c>
      <c r="Q47" s="10" t="s">
        <v>89</v>
      </c>
      <c r="R47" s="10" t="s">
        <v>89</v>
      </c>
      <c r="S47" s="10" t="s">
        <v>92</v>
      </c>
      <c r="T47" s="10" t="s">
        <v>90</v>
      </c>
      <c r="U47" s="10" t="s">
        <v>92</v>
      </c>
      <c r="V47" s="10" t="s">
        <v>91</v>
      </c>
      <c r="W47" s="10" t="s">
        <v>92</v>
      </c>
      <c r="X47" s="10" t="s">
        <v>91</v>
      </c>
      <c r="Y47" s="10" t="s">
        <v>91</v>
      </c>
      <c r="Z47" s="10" t="s">
        <v>90</v>
      </c>
      <c r="AA47" s="10" t="s">
        <v>89</v>
      </c>
      <c r="AB47" s="10" t="s">
        <v>90</v>
      </c>
      <c r="AC47" s="10" t="s">
        <v>92</v>
      </c>
      <c r="AD47" s="10" t="s">
        <v>92</v>
      </c>
      <c r="AE47" s="10" t="s">
        <v>89</v>
      </c>
      <c r="AF47" s="29" t="s">
        <v>113</v>
      </c>
      <c r="AG47" s="10">
        <v>20</v>
      </c>
      <c r="AH47" s="10" t="s">
        <v>90</v>
      </c>
      <c r="AI47" s="10" t="s">
        <v>92</v>
      </c>
      <c r="AJ47" s="10" t="s">
        <v>92</v>
      </c>
    </row>
    <row r="48" spans="1:37" x14ac:dyDescent="0.25">
      <c r="A48" s="13">
        <v>47</v>
      </c>
      <c r="B48" s="23" t="s">
        <v>99</v>
      </c>
      <c r="C48" s="24"/>
      <c r="D48" s="24" t="s">
        <v>99</v>
      </c>
      <c r="E48" s="24" t="s">
        <v>99</v>
      </c>
      <c r="F48" s="24"/>
      <c r="G48" s="24" t="s">
        <v>99</v>
      </c>
      <c r="L48" s="15" t="s">
        <v>99</v>
      </c>
      <c r="M48" s="15" t="s">
        <v>99</v>
      </c>
      <c r="O48" s="10">
        <v>147</v>
      </c>
      <c r="P48" s="10">
        <v>5</v>
      </c>
      <c r="Q48" s="10" t="s">
        <v>90</v>
      </c>
      <c r="R48" s="10" t="s">
        <v>89</v>
      </c>
      <c r="S48" s="10" t="s">
        <v>92</v>
      </c>
      <c r="T48" s="10" t="s">
        <v>89</v>
      </c>
      <c r="U48" s="10" t="s">
        <v>92</v>
      </c>
      <c r="V48" s="10" t="s">
        <v>90</v>
      </c>
      <c r="W48" s="10" t="s">
        <v>92</v>
      </c>
      <c r="X48" s="10" t="s">
        <v>92</v>
      </c>
      <c r="Y48" s="10" t="s">
        <v>91</v>
      </c>
      <c r="Z48" s="10" t="s">
        <v>89</v>
      </c>
      <c r="AA48" s="10" t="s">
        <v>90</v>
      </c>
      <c r="AB48" s="10" t="s">
        <v>91</v>
      </c>
      <c r="AC48" s="10" t="s">
        <v>90</v>
      </c>
      <c r="AD48" s="10" t="s">
        <v>90</v>
      </c>
      <c r="AE48" s="10" t="s">
        <v>90</v>
      </c>
      <c r="AF48" s="29" t="s">
        <v>113</v>
      </c>
      <c r="AG48" s="10">
        <v>50</v>
      </c>
      <c r="AH48" s="10" t="s">
        <v>90</v>
      </c>
      <c r="AI48" s="10" t="s">
        <v>89</v>
      </c>
      <c r="AJ48" s="10" t="s">
        <v>90</v>
      </c>
    </row>
    <row r="49" spans="1:36" s="27" customFormat="1" x14ac:dyDescent="0.25">
      <c r="A49" s="13">
        <v>48</v>
      </c>
      <c r="B49" s="23" t="s">
        <v>99</v>
      </c>
      <c r="C49" s="24"/>
      <c r="D49" s="24"/>
      <c r="E49" s="24"/>
      <c r="F49" s="24"/>
      <c r="G49" s="37" t="s">
        <v>99</v>
      </c>
      <c r="H49" s="37"/>
      <c r="I49" s="37"/>
      <c r="J49" s="37" t="s">
        <v>99</v>
      </c>
      <c r="K49" s="37"/>
      <c r="L49" s="37" t="s">
        <v>99</v>
      </c>
      <c r="M49" s="37"/>
      <c r="N49" s="37"/>
      <c r="O49" s="24">
        <v>250</v>
      </c>
      <c r="P49" s="24">
        <v>50</v>
      </c>
      <c r="Q49" s="24" t="s">
        <v>92</v>
      </c>
      <c r="R49" s="24" t="s">
        <v>89</v>
      </c>
      <c r="S49" s="24" t="s">
        <v>92</v>
      </c>
      <c r="T49" s="24" t="s">
        <v>91</v>
      </c>
      <c r="U49" s="24" t="s">
        <v>92</v>
      </c>
      <c r="V49" s="24" t="s">
        <v>12</v>
      </c>
      <c r="W49" s="24" t="s">
        <v>89</v>
      </c>
      <c r="X49" s="24" t="s">
        <v>92</v>
      </c>
      <c r="Y49" s="24" t="s">
        <v>90</v>
      </c>
      <c r="Z49" s="24" t="s">
        <v>92</v>
      </c>
      <c r="AA49" s="24" t="s">
        <v>91</v>
      </c>
      <c r="AB49" s="24" t="s">
        <v>91</v>
      </c>
      <c r="AC49" s="24" t="s">
        <v>92</v>
      </c>
      <c r="AD49" s="24" t="s">
        <v>91</v>
      </c>
      <c r="AE49" s="24" t="s">
        <v>90</v>
      </c>
      <c r="AF49" s="27" t="s">
        <v>111</v>
      </c>
      <c r="AG49" s="24">
        <v>50</v>
      </c>
      <c r="AH49" s="24" t="s">
        <v>92</v>
      </c>
      <c r="AI49" s="24" t="s">
        <v>90</v>
      </c>
      <c r="AJ49" s="24" t="s">
        <v>12</v>
      </c>
    </row>
    <row r="50" spans="1:36" x14ac:dyDescent="0.25">
      <c r="A50" s="13">
        <v>49</v>
      </c>
      <c r="B50" s="23" t="s">
        <v>99</v>
      </c>
      <c r="C50" s="24"/>
      <c r="D50" s="24" t="s">
        <v>99</v>
      </c>
      <c r="E50" s="24" t="s">
        <v>99</v>
      </c>
      <c r="F50" s="24"/>
      <c r="H50" s="15" t="s">
        <v>99</v>
      </c>
      <c r="O50" s="10">
        <v>15</v>
      </c>
      <c r="P50" s="10">
        <v>5</v>
      </c>
      <c r="Q50" s="10" t="s">
        <v>92</v>
      </c>
      <c r="R50" s="10" t="s">
        <v>89</v>
      </c>
      <c r="S50" s="10" t="s">
        <v>92</v>
      </c>
      <c r="T50" s="10" t="s">
        <v>90</v>
      </c>
      <c r="U50" s="10" t="s">
        <v>92</v>
      </c>
      <c r="V50" s="10" t="s">
        <v>91</v>
      </c>
      <c r="W50" s="10" t="s">
        <v>91</v>
      </c>
      <c r="X50" s="10" t="s">
        <v>92</v>
      </c>
      <c r="Y50" s="10" t="s">
        <v>92</v>
      </c>
      <c r="Z50" s="10" t="s">
        <v>92</v>
      </c>
      <c r="AA50" s="10" t="s">
        <v>91</v>
      </c>
      <c r="AB50" s="10" t="s">
        <v>91</v>
      </c>
      <c r="AC50" s="10" t="s">
        <v>12</v>
      </c>
      <c r="AD50" s="10" t="s">
        <v>92</v>
      </c>
      <c r="AE50" s="10" t="s">
        <v>12</v>
      </c>
      <c r="AF50" s="29" t="s">
        <v>107</v>
      </c>
      <c r="AG50" s="10">
        <v>80</v>
      </c>
      <c r="AH50" s="10" t="s">
        <v>92</v>
      </c>
      <c r="AI50" s="10" t="s">
        <v>92</v>
      </c>
      <c r="AJ50" s="10" t="s">
        <v>90</v>
      </c>
    </row>
    <row r="51" spans="1:36" x14ac:dyDescent="0.25">
      <c r="A51" s="13">
        <v>50</v>
      </c>
      <c r="B51" s="23" t="s">
        <v>99</v>
      </c>
      <c r="C51" s="24"/>
      <c r="D51" s="24" t="s">
        <v>99</v>
      </c>
      <c r="E51" s="24" t="s">
        <v>99</v>
      </c>
      <c r="F51" s="24"/>
      <c r="H51" s="15" t="s">
        <v>99</v>
      </c>
      <c r="L51" s="15" t="s">
        <v>99</v>
      </c>
      <c r="O51" s="10">
        <v>2</v>
      </c>
      <c r="P51" s="10">
        <v>2</v>
      </c>
      <c r="Q51" s="10" t="s">
        <v>92</v>
      </c>
      <c r="R51" s="10" t="s">
        <v>90</v>
      </c>
      <c r="S51" s="10" t="s">
        <v>91</v>
      </c>
      <c r="T51" s="10" t="s">
        <v>90</v>
      </c>
      <c r="U51" s="10" t="s">
        <v>92</v>
      </c>
      <c r="V51" s="10" t="s">
        <v>12</v>
      </c>
      <c r="W51" s="10" t="s">
        <v>91</v>
      </c>
      <c r="X51" s="10" t="s">
        <v>92</v>
      </c>
      <c r="Y51" s="10" t="s">
        <v>91</v>
      </c>
      <c r="Z51" s="10" t="s">
        <v>92</v>
      </c>
      <c r="AA51" s="10" t="s">
        <v>91</v>
      </c>
      <c r="AB51" s="10" t="s">
        <v>90</v>
      </c>
      <c r="AC51" s="10" t="s">
        <v>91</v>
      </c>
      <c r="AD51" s="10" t="s">
        <v>92</v>
      </c>
      <c r="AE51" s="10" t="s">
        <v>90</v>
      </c>
      <c r="AF51" s="29" t="s">
        <v>107</v>
      </c>
      <c r="AG51" s="10">
        <v>90</v>
      </c>
      <c r="AH51" s="10" t="s">
        <v>92</v>
      </c>
      <c r="AI51" s="10" t="s">
        <v>90</v>
      </c>
      <c r="AJ51" s="10" t="s">
        <v>90</v>
      </c>
    </row>
    <row r="52" spans="1:36" x14ac:dyDescent="0.25">
      <c r="A52" s="13">
        <v>51</v>
      </c>
      <c r="B52" s="23" t="s">
        <v>99</v>
      </c>
      <c r="C52" s="24" t="s">
        <v>99</v>
      </c>
      <c r="D52" s="24" t="s">
        <v>99</v>
      </c>
      <c r="E52" s="24" t="s">
        <v>99</v>
      </c>
      <c r="F52" s="24"/>
      <c r="K52" s="15" t="s">
        <v>99</v>
      </c>
      <c r="M52" s="15" t="s">
        <v>99</v>
      </c>
      <c r="O52" s="10">
        <v>55</v>
      </c>
      <c r="P52" s="10">
        <v>2</v>
      </c>
      <c r="Q52" s="10" t="s">
        <v>92</v>
      </c>
      <c r="R52" s="10" t="s">
        <v>91</v>
      </c>
      <c r="S52" s="10" t="s">
        <v>92</v>
      </c>
      <c r="T52" s="10" t="s">
        <v>90</v>
      </c>
      <c r="U52" s="10" t="s">
        <v>92</v>
      </c>
      <c r="V52" s="10" t="s">
        <v>91</v>
      </c>
      <c r="W52" s="10" t="s">
        <v>91</v>
      </c>
      <c r="X52" s="10" t="s">
        <v>91</v>
      </c>
      <c r="Y52" s="10" t="s">
        <v>91</v>
      </c>
      <c r="Z52" s="10" t="s">
        <v>91</v>
      </c>
      <c r="AA52" s="10" t="s">
        <v>91</v>
      </c>
      <c r="AB52" s="10" t="s">
        <v>91</v>
      </c>
      <c r="AC52" s="10" t="s">
        <v>91</v>
      </c>
      <c r="AD52" s="10" t="s">
        <v>92</v>
      </c>
      <c r="AE52" s="10" t="s">
        <v>90</v>
      </c>
      <c r="AF52" s="29" t="s">
        <v>107</v>
      </c>
      <c r="AG52" s="10">
        <v>90</v>
      </c>
      <c r="AH52" s="10" t="s">
        <v>92</v>
      </c>
      <c r="AI52" s="10" t="s">
        <v>90</v>
      </c>
      <c r="AJ52" s="10" t="s">
        <v>90</v>
      </c>
    </row>
    <row r="53" spans="1:36" s="27" customFormat="1" x14ac:dyDescent="0.25">
      <c r="A53" s="13">
        <v>52</v>
      </c>
      <c r="B53" s="23"/>
      <c r="C53" s="24"/>
      <c r="D53" s="24"/>
      <c r="E53" s="24"/>
      <c r="F53" s="24" t="s">
        <v>99</v>
      </c>
      <c r="G53" s="37" t="s">
        <v>99</v>
      </c>
      <c r="H53" s="37" t="s">
        <v>99</v>
      </c>
      <c r="I53" s="37"/>
      <c r="J53" s="37" t="s">
        <v>99</v>
      </c>
      <c r="K53" s="37"/>
      <c r="L53" s="37"/>
      <c r="M53" s="37" t="s">
        <v>99</v>
      </c>
      <c r="N53" s="37"/>
      <c r="O53" s="24">
        <v>5</v>
      </c>
      <c r="P53" s="24">
        <v>1</v>
      </c>
      <c r="Q53" s="24" t="s">
        <v>90</v>
      </c>
      <c r="R53" s="24" t="s">
        <v>90</v>
      </c>
      <c r="S53" s="24" t="s">
        <v>90</v>
      </c>
      <c r="T53" s="24" t="s">
        <v>90</v>
      </c>
      <c r="U53" s="24" t="s">
        <v>12</v>
      </c>
      <c r="V53" s="24" t="s">
        <v>90</v>
      </c>
      <c r="W53" s="24" t="s">
        <v>92</v>
      </c>
      <c r="X53" s="24" t="s">
        <v>12</v>
      </c>
      <c r="Y53" s="24" t="s">
        <v>12</v>
      </c>
      <c r="Z53" s="24" t="s">
        <v>90</v>
      </c>
      <c r="AA53" s="24" t="s">
        <v>12</v>
      </c>
      <c r="AB53" s="24" t="s">
        <v>12</v>
      </c>
      <c r="AC53" s="24" t="s">
        <v>12</v>
      </c>
      <c r="AD53" s="24" t="s">
        <v>12</v>
      </c>
      <c r="AE53" s="24" t="s">
        <v>90</v>
      </c>
      <c r="AF53" s="27" t="s">
        <v>110</v>
      </c>
      <c r="AG53" s="24">
        <v>0</v>
      </c>
      <c r="AH53" s="24" t="s">
        <v>92</v>
      </c>
      <c r="AI53" s="24" t="s">
        <v>12</v>
      </c>
      <c r="AJ53" s="24" t="s">
        <v>89</v>
      </c>
    </row>
    <row r="54" spans="1:36" x14ac:dyDescent="0.25">
      <c r="A54" s="13">
        <v>53</v>
      </c>
      <c r="B54" s="23" t="s">
        <v>99</v>
      </c>
      <c r="C54" s="24" t="s">
        <v>99</v>
      </c>
      <c r="D54" s="24" t="s">
        <v>99</v>
      </c>
      <c r="E54" s="24" t="s">
        <v>99</v>
      </c>
      <c r="F54" s="24"/>
      <c r="K54" s="15" t="s">
        <v>99</v>
      </c>
      <c r="M54" s="15" t="s">
        <v>99</v>
      </c>
      <c r="O54" s="10">
        <v>100</v>
      </c>
      <c r="P54" s="10">
        <v>3</v>
      </c>
      <c r="Q54" s="10" t="s">
        <v>92</v>
      </c>
      <c r="R54" s="10" t="s">
        <v>89</v>
      </c>
      <c r="S54" s="10" t="s">
        <v>92</v>
      </c>
      <c r="T54" s="10" t="s">
        <v>91</v>
      </c>
      <c r="U54" s="10" t="s">
        <v>92</v>
      </c>
      <c r="V54" s="10" t="s">
        <v>91</v>
      </c>
      <c r="W54" s="10" t="s">
        <v>90</v>
      </c>
      <c r="X54" s="10" t="s">
        <v>92</v>
      </c>
      <c r="Y54" s="10" t="s">
        <v>91</v>
      </c>
      <c r="Z54" s="10" t="s">
        <v>91</v>
      </c>
      <c r="AA54" s="10" t="s">
        <v>92</v>
      </c>
      <c r="AB54" s="10" t="s">
        <v>91</v>
      </c>
      <c r="AC54" s="10" t="s">
        <v>92</v>
      </c>
      <c r="AD54" s="10" t="s">
        <v>92</v>
      </c>
      <c r="AE54" s="10" t="s">
        <v>89</v>
      </c>
      <c r="AF54" s="29" t="s">
        <v>107</v>
      </c>
      <c r="AG54" s="10">
        <v>60</v>
      </c>
      <c r="AH54" s="10" t="s">
        <v>92</v>
      </c>
      <c r="AI54" s="10" t="s">
        <v>89</v>
      </c>
      <c r="AJ54" s="10" t="s">
        <v>90</v>
      </c>
    </row>
    <row r="55" spans="1:36" x14ac:dyDescent="0.25">
      <c r="A55" s="13">
        <v>54</v>
      </c>
      <c r="B55" s="23" t="s">
        <v>99</v>
      </c>
      <c r="C55" s="24"/>
      <c r="D55" s="24" t="s">
        <v>99</v>
      </c>
      <c r="E55" s="24" t="s">
        <v>99</v>
      </c>
      <c r="F55" s="24"/>
      <c r="L55" s="15" t="s">
        <v>99</v>
      </c>
      <c r="O55" s="10">
        <v>40</v>
      </c>
      <c r="P55" s="10">
        <v>6</v>
      </c>
      <c r="Q55" s="10" t="s">
        <v>92</v>
      </c>
      <c r="R55" s="10" t="s">
        <v>89</v>
      </c>
      <c r="S55" s="10" t="s">
        <v>90</v>
      </c>
      <c r="T55" s="10" t="s">
        <v>91</v>
      </c>
      <c r="U55" s="10" t="s">
        <v>89</v>
      </c>
      <c r="V55" s="10" t="s">
        <v>12</v>
      </c>
      <c r="W55" s="10" t="s">
        <v>90</v>
      </c>
      <c r="X55" s="10" t="s">
        <v>92</v>
      </c>
      <c r="Y55" s="10" t="s">
        <v>91</v>
      </c>
      <c r="Z55" s="10" t="s">
        <v>91</v>
      </c>
      <c r="AA55" s="10" t="s">
        <v>92</v>
      </c>
      <c r="AB55" s="10" t="s">
        <v>91</v>
      </c>
      <c r="AC55" s="10" t="s">
        <v>92</v>
      </c>
      <c r="AD55" s="10" t="s">
        <v>92</v>
      </c>
      <c r="AE55" s="10" t="s">
        <v>90</v>
      </c>
      <c r="AF55" s="29" t="s">
        <v>86</v>
      </c>
      <c r="AG55" s="10">
        <v>50</v>
      </c>
      <c r="AH55" s="10" t="s">
        <v>92</v>
      </c>
      <c r="AI55" s="10" t="s">
        <v>92</v>
      </c>
      <c r="AJ55" s="10" t="s">
        <v>90</v>
      </c>
    </row>
    <row r="56" spans="1:36" x14ac:dyDescent="0.25">
      <c r="A56" s="13">
        <v>55</v>
      </c>
      <c r="B56" s="23" t="s">
        <v>99</v>
      </c>
      <c r="C56" s="24"/>
      <c r="D56" s="24" t="s">
        <v>99</v>
      </c>
      <c r="E56" s="24"/>
      <c r="F56" s="24"/>
      <c r="N56" s="15" t="s">
        <v>99</v>
      </c>
      <c r="O56" s="10">
        <v>50</v>
      </c>
      <c r="P56" s="10">
        <v>2</v>
      </c>
      <c r="Q56" s="10" t="s">
        <v>92</v>
      </c>
      <c r="R56" s="10" t="s">
        <v>89</v>
      </c>
      <c r="S56" s="10" t="s">
        <v>90</v>
      </c>
      <c r="T56" s="10" t="s">
        <v>90</v>
      </c>
      <c r="U56" s="10" t="s">
        <v>92</v>
      </c>
      <c r="V56" s="10" t="s">
        <v>91</v>
      </c>
      <c r="W56" s="10" t="s">
        <v>90</v>
      </c>
      <c r="X56" s="10" t="s">
        <v>92</v>
      </c>
      <c r="Y56" s="10" t="s">
        <v>90</v>
      </c>
      <c r="Z56" s="10" t="s">
        <v>91</v>
      </c>
      <c r="AA56" s="10" t="s">
        <v>92</v>
      </c>
      <c r="AB56" s="10" t="s">
        <v>91</v>
      </c>
      <c r="AC56" s="10" t="s">
        <v>92</v>
      </c>
      <c r="AD56" s="10" t="s">
        <v>91</v>
      </c>
      <c r="AE56" s="10" t="s">
        <v>90</v>
      </c>
      <c r="AF56" s="29" t="s">
        <v>107</v>
      </c>
      <c r="AG56" s="10">
        <v>50</v>
      </c>
      <c r="AH56" s="10" t="s">
        <v>92</v>
      </c>
      <c r="AI56" s="10" t="s">
        <v>92</v>
      </c>
      <c r="AJ56" s="10" t="s">
        <v>90</v>
      </c>
    </row>
    <row r="57" spans="1:36" s="27" customFormat="1" ht="16.5" customHeight="1" x14ac:dyDescent="0.25">
      <c r="A57" s="13">
        <v>56</v>
      </c>
      <c r="B57" s="23" t="s">
        <v>99</v>
      </c>
      <c r="C57" s="24"/>
      <c r="D57" s="24"/>
      <c r="E57" s="24" t="s">
        <v>99</v>
      </c>
      <c r="F57" s="24"/>
      <c r="G57" s="37"/>
      <c r="H57" s="37" t="s">
        <v>99</v>
      </c>
      <c r="I57" s="37"/>
      <c r="J57" s="37"/>
      <c r="K57" s="37"/>
      <c r="L57" s="37" t="s">
        <v>99</v>
      </c>
      <c r="M57" s="37"/>
      <c r="N57" s="37"/>
      <c r="O57" s="24">
        <v>60</v>
      </c>
      <c r="P57" s="24">
        <v>2</v>
      </c>
      <c r="Q57" s="24" t="s">
        <v>90</v>
      </c>
      <c r="R57" s="24" t="s">
        <v>90</v>
      </c>
      <c r="S57" s="24" t="s">
        <v>92</v>
      </c>
      <c r="T57" s="24" t="s">
        <v>92</v>
      </c>
      <c r="U57" s="24" t="s">
        <v>92</v>
      </c>
      <c r="V57" s="24" t="s">
        <v>92</v>
      </c>
      <c r="W57" s="24" t="s">
        <v>92</v>
      </c>
      <c r="X57" s="24" t="s">
        <v>92</v>
      </c>
      <c r="Y57" s="24" t="s">
        <v>91</v>
      </c>
      <c r="Z57" s="24" t="s">
        <v>91</v>
      </c>
      <c r="AA57" s="24" t="s">
        <v>91</v>
      </c>
      <c r="AB57" s="24" t="s">
        <v>91</v>
      </c>
      <c r="AC57" s="24" t="s">
        <v>92</v>
      </c>
      <c r="AD57" s="24" t="s">
        <v>92</v>
      </c>
      <c r="AE57" s="24" t="s">
        <v>90</v>
      </c>
      <c r="AF57" s="38" t="s">
        <v>109</v>
      </c>
      <c r="AG57" s="24">
        <v>75</v>
      </c>
      <c r="AH57" s="24" t="s">
        <v>92</v>
      </c>
      <c r="AI57" s="24" t="s">
        <v>90</v>
      </c>
      <c r="AJ57" s="24" t="s">
        <v>12</v>
      </c>
    </row>
    <row r="58" spans="1:36" x14ac:dyDescent="0.25">
      <c r="A58" s="13">
        <v>57</v>
      </c>
      <c r="B58" s="23" t="s">
        <v>99</v>
      </c>
      <c r="C58" s="24"/>
      <c r="D58" s="24" t="s">
        <v>99</v>
      </c>
      <c r="E58" s="24"/>
      <c r="F58" s="24"/>
      <c r="H58" s="15" t="s">
        <v>99</v>
      </c>
      <c r="K58" s="15" t="s">
        <v>99</v>
      </c>
      <c r="M58" s="15" t="s">
        <v>99</v>
      </c>
      <c r="O58" s="10">
        <v>40</v>
      </c>
      <c r="P58" s="10">
        <v>7</v>
      </c>
      <c r="Q58" s="10" t="s">
        <v>89</v>
      </c>
      <c r="R58" s="10" t="s">
        <v>89</v>
      </c>
      <c r="S58" s="10" t="s">
        <v>92</v>
      </c>
      <c r="T58" s="10" t="s">
        <v>90</v>
      </c>
      <c r="U58" s="10" t="s">
        <v>92</v>
      </c>
      <c r="V58" s="10" t="s">
        <v>12</v>
      </c>
      <c r="W58" s="10" t="s">
        <v>91</v>
      </c>
      <c r="X58" s="10" t="s">
        <v>92</v>
      </c>
      <c r="Y58" s="10" t="s">
        <v>91</v>
      </c>
      <c r="Z58" s="10" t="s">
        <v>91</v>
      </c>
      <c r="AA58" s="10" t="s">
        <v>91</v>
      </c>
      <c r="AB58" s="10" t="s">
        <v>91</v>
      </c>
      <c r="AC58" s="10" t="s">
        <v>92</v>
      </c>
      <c r="AD58" s="10" t="s">
        <v>92</v>
      </c>
      <c r="AE58" s="10" t="s">
        <v>90</v>
      </c>
      <c r="AF58" s="29" t="s">
        <v>86</v>
      </c>
      <c r="AG58" s="10">
        <v>55</v>
      </c>
      <c r="AH58" s="10" t="s">
        <v>92</v>
      </c>
      <c r="AI58" s="10" t="s">
        <v>90</v>
      </c>
      <c r="AJ58" s="10" t="s">
        <v>90</v>
      </c>
    </row>
    <row r="59" spans="1:36" x14ac:dyDescent="0.25">
      <c r="A59" s="13">
        <v>58</v>
      </c>
      <c r="B59" s="23"/>
      <c r="C59" s="24"/>
      <c r="D59" s="24" t="s">
        <v>99</v>
      </c>
      <c r="E59" s="24"/>
      <c r="F59" s="24"/>
      <c r="N59" s="15" t="s">
        <v>99</v>
      </c>
      <c r="O59" s="10">
        <v>2</v>
      </c>
      <c r="P59" s="10">
        <v>2</v>
      </c>
      <c r="Q59" s="10" t="s">
        <v>92</v>
      </c>
      <c r="R59" s="10" t="s">
        <v>89</v>
      </c>
      <c r="S59" s="10" t="s">
        <v>92</v>
      </c>
      <c r="T59" s="10" t="s">
        <v>92</v>
      </c>
      <c r="U59" s="10" t="s">
        <v>91</v>
      </c>
      <c r="V59" s="10" t="s">
        <v>91</v>
      </c>
      <c r="W59" s="10" t="s">
        <v>92</v>
      </c>
      <c r="X59" s="10" t="s">
        <v>91</v>
      </c>
      <c r="Y59" s="10" t="s">
        <v>91</v>
      </c>
      <c r="Z59" s="10" t="s">
        <v>91</v>
      </c>
      <c r="AA59" s="10" t="s">
        <v>91</v>
      </c>
      <c r="AB59" s="10" t="s">
        <v>91</v>
      </c>
      <c r="AC59" s="10" t="s">
        <v>92</v>
      </c>
      <c r="AD59" s="10" t="s">
        <v>90</v>
      </c>
      <c r="AE59" s="10" t="s">
        <v>90</v>
      </c>
      <c r="AF59" s="29" t="s">
        <v>113</v>
      </c>
      <c r="AG59" s="10">
        <v>85</v>
      </c>
      <c r="AH59" s="10" t="s">
        <v>92</v>
      </c>
      <c r="AI59" s="10" t="s">
        <v>90</v>
      </c>
      <c r="AJ59" s="10" t="s">
        <v>90</v>
      </c>
    </row>
    <row r="60" spans="1:36" x14ac:dyDescent="0.25">
      <c r="A60" s="13">
        <v>59</v>
      </c>
      <c r="B60" s="23" t="s">
        <v>99</v>
      </c>
      <c r="C60" s="24" t="s">
        <v>99</v>
      </c>
      <c r="D60" s="24" t="s">
        <v>99</v>
      </c>
      <c r="E60" s="24"/>
      <c r="F60" s="24"/>
      <c r="H60" s="15" t="s">
        <v>99</v>
      </c>
      <c r="L60" s="15" t="s">
        <v>99</v>
      </c>
      <c r="M60" s="15" t="s">
        <v>99</v>
      </c>
      <c r="O60" s="10">
        <v>100</v>
      </c>
      <c r="P60" s="10">
        <v>2</v>
      </c>
      <c r="Q60" s="10" t="s">
        <v>89</v>
      </c>
      <c r="R60" s="10" t="s">
        <v>90</v>
      </c>
      <c r="S60" s="10" t="s">
        <v>91</v>
      </c>
      <c r="T60" s="10" t="s">
        <v>90</v>
      </c>
      <c r="U60" s="10" t="s">
        <v>92</v>
      </c>
      <c r="V60" s="10" t="s">
        <v>91</v>
      </c>
      <c r="W60" s="10" t="s">
        <v>92</v>
      </c>
      <c r="X60" s="10" t="s">
        <v>92</v>
      </c>
      <c r="Y60" s="10" t="s">
        <v>91</v>
      </c>
      <c r="Z60" s="10" t="s">
        <v>90</v>
      </c>
      <c r="AA60" s="10" t="s">
        <v>91</v>
      </c>
      <c r="AB60" s="10" t="s">
        <v>90</v>
      </c>
      <c r="AC60" s="10" t="s">
        <v>92</v>
      </c>
      <c r="AD60" s="10" t="s">
        <v>92</v>
      </c>
      <c r="AE60" s="10" t="s">
        <v>90</v>
      </c>
      <c r="AF60" s="29" t="s">
        <v>113</v>
      </c>
      <c r="AG60" s="10">
        <v>50</v>
      </c>
      <c r="AH60" s="10" t="s">
        <v>92</v>
      </c>
      <c r="AI60" s="10" t="s">
        <v>90</v>
      </c>
      <c r="AJ60" s="10" t="s">
        <v>90</v>
      </c>
    </row>
    <row r="61" spans="1:36" x14ac:dyDescent="0.25">
      <c r="A61" s="13">
        <v>60</v>
      </c>
      <c r="B61" s="23" t="s">
        <v>99</v>
      </c>
      <c r="C61" s="24"/>
      <c r="D61" s="24" t="s">
        <v>99</v>
      </c>
      <c r="E61" s="24"/>
      <c r="F61" s="24"/>
      <c r="H61" s="15" t="s">
        <v>99</v>
      </c>
      <c r="K61" s="15" t="s">
        <v>99</v>
      </c>
      <c r="L61" s="15" t="s">
        <v>99</v>
      </c>
      <c r="M61" s="15" t="s">
        <v>99</v>
      </c>
      <c r="O61" s="10">
        <v>35</v>
      </c>
      <c r="P61" s="10">
        <v>9</v>
      </c>
      <c r="Q61" s="10" t="s">
        <v>90</v>
      </c>
      <c r="R61" s="10" t="s">
        <v>91</v>
      </c>
      <c r="S61" s="10" t="s">
        <v>92</v>
      </c>
      <c r="T61" s="10" t="s">
        <v>91</v>
      </c>
      <c r="U61" s="10" t="s">
        <v>89</v>
      </c>
      <c r="V61" s="10" t="s">
        <v>12</v>
      </c>
      <c r="W61" s="10" t="s">
        <v>91</v>
      </c>
      <c r="X61" s="10" t="s">
        <v>92</v>
      </c>
      <c r="Y61" s="10" t="s">
        <v>91</v>
      </c>
      <c r="Z61" s="10" t="s">
        <v>91</v>
      </c>
      <c r="AA61" s="10" t="s">
        <v>91</v>
      </c>
      <c r="AB61" s="10" t="s">
        <v>92</v>
      </c>
      <c r="AC61" s="10" t="s">
        <v>92</v>
      </c>
      <c r="AD61" s="10" t="s">
        <v>92</v>
      </c>
      <c r="AE61" s="10" t="s">
        <v>90</v>
      </c>
      <c r="AF61" s="27" t="s">
        <v>110</v>
      </c>
      <c r="AG61" s="10">
        <v>65</v>
      </c>
      <c r="AH61" s="10" t="s">
        <v>92</v>
      </c>
      <c r="AI61" s="10" t="s">
        <v>90</v>
      </c>
      <c r="AJ61" s="10" t="s">
        <v>90</v>
      </c>
    </row>
    <row r="62" spans="1:36" x14ac:dyDescent="0.25">
      <c r="A62" s="13">
        <v>61</v>
      </c>
      <c r="B62" s="23" t="s">
        <v>99</v>
      </c>
      <c r="C62" s="24"/>
      <c r="D62" s="24"/>
      <c r="E62" s="24"/>
      <c r="F62" s="24"/>
      <c r="K62" s="15" t="s">
        <v>99</v>
      </c>
      <c r="L62" s="15" t="s">
        <v>99</v>
      </c>
      <c r="M62" s="15" t="s">
        <v>99</v>
      </c>
      <c r="O62" s="10">
        <v>50</v>
      </c>
      <c r="P62" s="10">
        <v>7</v>
      </c>
      <c r="Q62" s="10" t="s">
        <v>89</v>
      </c>
      <c r="R62" s="10" t="s">
        <v>90</v>
      </c>
      <c r="S62" s="10" t="s">
        <v>92</v>
      </c>
      <c r="T62" s="10" t="s">
        <v>91</v>
      </c>
      <c r="U62" s="10" t="s">
        <v>89</v>
      </c>
      <c r="V62" s="10" t="s">
        <v>12</v>
      </c>
      <c r="W62" s="10" t="s">
        <v>91</v>
      </c>
      <c r="X62" s="10" t="s">
        <v>92</v>
      </c>
      <c r="Y62" s="10" t="s">
        <v>91</v>
      </c>
      <c r="Z62" s="10" t="s">
        <v>90</v>
      </c>
      <c r="AA62" s="10" t="s">
        <v>91</v>
      </c>
      <c r="AB62" s="10" t="s">
        <v>91</v>
      </c>
      <c r="AC62" s="10" t="s">
        <v>92</v>
      </c>
      <c r="AD62" s="10" t="s">
        <v>90</v>
      </c>
      <c r="AE62" s="10" t="s">
        <v>90</v>
      </c>
      <c r="AF62" s="29" t="s">
        <v>113</v>
      </c>
      <c r="AG62" s="10">
        <v>20</v>
      </c>
      <c r="AH62" s="10" t="s">
        <v>92</v>
      </c>
      <c r="AI62" s="10" t="s">
        <v>90</v>
      </c>
      <c r="AJ62" s="10" t="s">
        <v>90</v>
      </c>
    </row>
    <row r="63" spans="1:36" x14ac:dyDescent="0.25">
      <c r="A63" s="13">
        <v>62</v>
      </c>
      <c r="B63" s="23"/>
      <c r="C63" s="24"/>
      <c r="D63" s="24"/>
      <c r="E63" s="24"/>
      <c r="F63" s="24" t="s">
        <v>99</v>
      </c>
      <c r="N63" s="15" t="s">
        <v>99</v>
      </c>
      <c r="O63" s="10">
        <v>35</v>
      </c>
      <c r="P63" s="10">
        <v>3</v>
      </c>
      <c r="Q63" s="10" t="s">
        <v>89</v>
      </c>
      <c r="R63" s="10" t="s">
        <v>89</v>
      </c>
      <c r="S63" s="10" t="s">
        <v>92</v>
      </c>
      <c r="T63" s="10" t="s">
        <v>90</v>
      </c>
      <c r="U63" s="10" t="s">
        <v>89</v>
      </c>
      <c r="V63" s="10" t="s">
        <v>91</v>
      </c>
      <c r="W63" s="10" t="s">
        <v>92</v>
      </c>
      <c r="X63" s="10" t="s">
        <v>92</v>
      </c>
      <c r="Y63" s="10" t="s">
        <v>91</v>
      </c>
      <c r="Z63" s="10" t="s">
        <v>91</v>
      </c>
      <c r="AA63" s="10" t="s">
        <v>91</v>
      </c>
      <c r="AB63" s="10" t="s">
        <v>91</v>
      </c>
      <c r="AC63" s="10" t="s">
        <v>92</v>
      </c>
      <c r="AD63" s="10" t="s">
        <v>91</v>
      </c>
      <c r="AE63" s="10" t="s">
        <v>90</v>
      </c>
      <c r="AF63" s="29" t="s">
        <v>86</v>
      </c>
      <c r="AG63" s="10">
        <v>50</v>
      </c>
      <c r="AH63" s="10" t="s">
        <v>92</v>
      </c>
      <c r="AI63" s="10" t="s">
        <v>92</v>
      </c>
      <c r="AJ63" s="10" t="s">
        <v>90</v>
      </c>
    </row>
    <row r="64" spans="1:36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</row>
    <row r="65" spans="1:34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</row>
    <row r="66" spans="1:34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</row>
    <row r="67" spans="1:34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</row>
    <row r="68" spans="1:34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</row>
    <row r="69" spans="1:34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</row>
    <row r="70" spans="1:34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</row>
    <row r="71" spans="1:34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</row>
    <row r="72" spans="1:34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</row>
    <row r="73" spans="1:34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</row>
    <row r="74" spans="1:34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</row>
    <row r="75" spans="1:34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</row>
    <row r="76" spans="1:34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</row>
    <row r="77" spans="1:34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</row>
    <row r="78" spans="1:34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</row>
    <row r="79" spans="1:34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</row>
    <row r="80" spans="1:34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</row>
    <row r="81" spans="1:35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</row>
    <row r="82" spans="1:35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</row>
    <row r="83" spans="1:35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</row>
    <row r="84" spans="1:35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</row>
    <row r="85" spans="1:35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</row>
    <row r="86" spans="1:35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</row>
    <row r="87" spans="1:35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</row>
    <row r="88" spans="1:35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</row>
    <row r="89" spans="1:35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</row>
    <row r="90" spans="1:35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</row>
    <row r="91" spans="1:3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</row>
    <row r="92" spans="1:35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</row>
    <row r="93" spans="1:35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</row>
    <row r="94" spans="1:35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</row>
    <row r="95" spans="1:35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</row>
    <row r="96" spans="1:35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</row>
    <row r="97" spans="1:35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</row>
    <row r="98" spans="1:35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</row>
    <row r="99" spans="1:35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</row>
    <row r="100" spans="1:35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</row>
    <row r="101" spans="1:35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</row>
    <row r="102" spans="1:35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</row>
    <row r="103" spans="1:35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</row>
    <row r="104" spans="1:35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</row>
    <row r="105" spans="1:35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</row>
    <row r="106" spans="1:35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</row>
    <row r="107" spans="1:35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</row>
    <row r="108" spans="1:35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</row>
    <row r="109" spans="1:35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</row>
    <row r="110" spans="1:35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</row>
    <row r="111" spans="1:35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</row>
    <row r="112" spans="1:35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</row>
    <row r="113" spans="1:35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</row>
    <row r="114" spans="1:35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</row>
    <row r="115" spans="1:35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</row>
    <row r="116" spans="1:35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</row>
    <row r="117" spans="1:35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</row>
    <row r="118" spans="1:35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</row>
    <row r="119" spans="1:35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</row>
    <row r="120" spans="1:35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</row>
    <row r="121" spans="1:35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</row>
    <row r="122" spans="1:35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</row>
    <row r="123" spans="1:35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</row>
    <row r="124" spans="1:35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</row>
    <row r="125" spans="1:35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</row>
    <row r="126" spans="1:35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</row>
    <row r="127" spans="1:35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</row>
    <row r="128" spans="1:35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</row>
    <row r="129" spans="1:35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</row>
    <row r="130" spans="1:35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</row>
    <row r="131" spans="1:35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</row>
    <row r="132" spans="1:35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</row>
    <row r="133" spans="1:35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</row>
    <row r="134" spans="1:35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</row>
    <row r="135" spans="1:35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</row>
    <row r="136" spans="1:35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</row>
    <row r="137" spans="1:35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</row>
    <row r="138" spans="1:35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</row>
    <row r="139" spans="1:35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</row>
    <row r="140" spans="1:35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</row>
    <row r="141" spans="1:35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</row>
    <row r="142" spans="1:35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</row>
    <row r="143" spans="1:35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</row>
    <row r="144" spans="1:35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</row>
    <row r="145" spans="1:35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</row>
    <row r="146" spans="1:35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</row>
    <row r="147" spans="1:35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</row>
    <row r="148" spans="1:35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</row>
    <row r="149" spans="1:35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</row>
    <row r="150" spans="1:35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</row>
    <row r="151" spans="1:35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</row>
    <row r="152" spans="1:35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</row>
    <row r="153" spans="1:35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</row>
    <row r="154" spans="1:35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</row>
    <row r="155" spans="1:35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</row>
    <row r="156" spans="1:35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</row>
    <row r="157" spans="1:35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</row>
    <row r="158" spans="1:35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</row>
    <row r="159" spans="1:35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</row>
    <row r="160" spans="1:35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</row>
    <row r="161" spans="1:35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</row>
    <row r="162" spans="1:35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</row>
    <row r="163" spans="1:35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</row>
    <row r="164" spans="1:35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</row>
    <row r="165" spans="1:35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</row>
    <row r="166" spans="1:35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</row>
    <row r="167" spans="1:35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</row>
    <row r="168" spans="1:35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</row>
    <row r="169" spans="1:35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</row>
    <row r="170" spans="1:35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</row>
    <row r="171" spans="1:35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</row>
    <row r="172" spans="1:35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</row>
    <row r="173" spans="1:35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</row>
    <row r="174" spans="1:35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</row>
    <row r="175" spans="1:3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</row>
    <row r="176" spans="1:35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</row>
    <row r="177" spans="1:35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</row>
    <row r="178" spans="1:35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</row>
    <row r="179" spans="1:35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</row>
    <row r="180" spans="1:35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</row>
    <row r="181" spans="1:35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</row>
    <row r="182" spans="1:35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</row>
    <row r="183" spans="1:35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</row>
    <row r="184" spans="1:35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</row>
    <row r="185" spans="1:35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</row>
    <row r="186" spans="1:35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</row>
    <row r="187" spans="1:35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</row>
    <row r="188" spans="1:35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</row>
    <row r="189" spans="1:35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</row>
    <row r="190" spans="1:35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</row>
    <row r="191" spans="1:35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</row>
    <row r="192" spans="1:35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</row>
    <row r="193" spans="1:35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</row>
    <row r="194" spans="1:35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</row>
    <row r="195" spans="1:35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</row>
    <row r="196" spans="1:35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</row>
    <row r="197" spans="1:35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</row>
    <row r="198" spans="1:35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</row>
    <row r="199" spans="1:35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</row>
    <row r="200" spans="1:35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</row>
    <row r="201" spans="1:35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</row>
    <row r="202" spans="1:35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</row>
    <row r="203" spans="1:35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</row>
    <row r="204" spans="1:35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</row>
    <row r="205" spans="1:35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</row>
    <row r="206" spans="1:35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</row>
    <row r="207" spans="1:35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</row>
    <row r="208" spans="1:35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</row>
    <row r="209" spans="1:35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</row>
    <row r="210" spans="1:35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</row>
    <row r="211" spans="1:35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</row>
    <row r="212" spans="1:35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</row>
    <row r="213" spans="1:35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</row>
    <row r="214" spans="1:35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</row>
    <row r="215" spans="1:35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</row>
    <row r="216" spans="1:35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</row>
    <row r="217" spans="1:35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</row>
    <row r="218" spans="1:35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</row>
    <row r="219" spans="1:35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</row>
    <row r="220" spans="1:35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</row>
    <row r="221" spans="1:35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</row>
    <row r="222" spans="1:35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</row>
    <row r="223" spans="1:35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</row>
    <row r="224" spans="1:35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</row>
    <row r="225" spans="1:35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</row>
    <row r="226" spans="1:35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</row>
    <row r="227" spans="1:35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</row>
    <row r="228" spans="1:35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</row>
    <row r="229" spans="1:35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</row>
    <row r="230" spans="1:35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</row>
    <row r="231" spans="1:35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</row>
    <row r="232" spans="1:35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</row>
    <row r="233" spans="1:35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</row>
    <row r="234" spans="1:35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</row>
    <row r="235" spans="1:35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</row>
    <row r="236" spans="1:35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</row>
    <row r="237" spans="1:35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</row>
    <row r="238" spans="1:35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</row>
    <row r="239" spans="1:35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</row>
    <row r="240" spans="1:35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</row>
    <row r="241" spans="1:35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</row>
    <row r="242" spans="1:35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</row>
    <row r="243" spans="1:35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</row>
    <row r="244" spans="1:35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</row>
    <row r="245" spans="1:35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</row>
    <row r="246" spans="1:35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</row>
    <row r="247" spans="1:35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</row>
    <row r="248" spans="1:35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</row>
    <row r="249" spans="1:35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</row>
    <row r="250" spans="1:35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</row>
    <row r="251" spans="1:35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</row>
    <row r="252" spans="1:35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</row>
    <row r="253" spans="1:35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</row>
    <row r="254" spans="1:35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</row>
    <row r="255" spans="1:35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</row>
    <row r="256" spans="1:35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</row>
    <row r="257" spans="1:35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</row>
    <row r="258" spans="1:35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</row>
    <row r="259" spans="1:35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</row>
    <row r="260" spans="1:35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</row>
    <row r="261" spans="1:35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</row>
    <row r="262" spans="1:35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</row>
    <row r="263" spans="1:35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</row>
    <row r="264" spans="1:35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</row>
    <row r="265" spans="1:35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</row>
    <row r="266" spans="1:35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</row>
    <row r="267" spans="1:35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</row>
    <row r="268" spans="1:35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</row>
    <row r="269" spans="1:35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</row>
    <row r="270" spans="1:35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</row>
    <row r="271" spans="1:35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</row>
    <row r="272" spans="1:35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</row>
    <row r="273" spans="1:35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</row>
    <row r="274" spans="1:35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</row>
    <row r="275" spans="1:35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</row>
    <row r="276" spans="1:35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</row>
    <row r="277" spans="1:35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</row>
    <row r="278" spans="1:35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</row>
    <row r="279" spans="1:35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</row>
    <row r="280" spans="1:35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</row>
    <row r="281" spans="1:35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</row>
    <row r="282" spans="1:35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</row>
    <row r="283" spans="1:35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</row>
    <row r="284" spans="1:35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</row>
    <row r="285" spans="1:35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</row>
    <row r="286" spans="1:35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</row>
    <row r="287" spans="1:35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</row>
    <row r="288" spans="1:35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</row>
    <row r="289" spans="1:35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</row>
    <row r="290" spans="1:35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</row>
    <row r="291" spans="1:35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</row>
    <row r="292" spans="1:35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</row>
    <row r="293" spans="1:35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</row>
    <row r="294" spans="1:35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</row>
    <row r="295" spans="1:35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</row>
    <row r="296" spans="1:35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</row>
    <row r="297" spans="1:35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</row>
    <row r="298" spans="1:35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</row>
    <row r="299" spans="1:35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</row>
    <row r="300" spans="1:35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</row>
    <row r="301" spans="1:35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</row>
    <row r="302" spans="1:35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</row>
    <row r="303" spans="1:35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</row>
    <row r="304" spans="1:35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</row>
    <row r="305" spans="1:35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</row>
    <row r="306" spans="1:35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</row>
    <row r="307" spans="1:35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</row>
    <row r="308" spans="1:35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</row>
    <row r="309" spans="1:35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</row>
    <row r="310" spans="1:35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</row>
    <row r="311" spans="1:35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</row>
    <row r="312" spans="1:35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</row>
    <row r="313" spans="1:35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</row>
    <row r="314" spans="1:35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</row>
    <row r="315" spans="1:35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</row>
    <row r="316" spans="1:35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</row>
    <row r="317" spans="1:35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</row>
    <row r="318" spans="1:35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</row>
    <row r="319" spans="1:35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</row>
    <row r="320" spans="1:35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</row>
    <row r="321" spans="1:35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</row>
    <row r="322" spans="1:35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</row>
    <row r="323" spans="1:35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</row>
    <row r="324" spans="1:35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</row>
    <row r="325" spans="1:35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</row>
    <row r="326" spans="1:35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</row>
    <row r="327" spans="1:35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</row>
    <row r="328" spans="1:35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</row>
    <row r="329" spans="1:35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</row>
    <row r="330" spans="1:35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</row>
    <row r="331" spans="1:35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</row>
    <row r="332" spans="1:35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</row>
    <row r="333" spans="1:35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</row>
    <row r="334" spans="1:35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</row>
    <row r="335" spans="1:35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</row>
    <row r="336" spans="1:35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</row>
    <row r="337" spans="1:35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</row>
    <row r="338" spans="1:35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</row>
    <row r="339" spans="1:35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</row>
    <row r="340" spans="1:35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</row>
    <row r="341" spans="1:35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</row>
    <row r="342" spans="1:35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</row>
    <row r="343" spans="1:35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</row>
    <row r="344" spans="1:35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</row>
    <row r="345" spans="1:35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</row>
    <row r="346" spans="1:35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</row>
    <row r="347" spans="1:35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</row>
    <row r="348" spans="1:35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</row>
    <row r="349" spans="1:35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</row>
    <row r="350" spans="1:35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</row>
    <row r="351" spans="1:35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</row>
    <row r="352" spans="1:35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</row>
    <row r="353" spans="1:35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</row>
    <row r="354" spans="1:35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</row>
    <row r="355" spans="1:35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</row>
    <row r="356" spans="1:35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</row>
    <row r="357" spans="1:35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</row>
    <row r="358" spans="1:35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</row>
    <row r="359" spans="1:35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</row>
    <row r="360" spans="1:35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</row>
    <row r="361" spans="1:35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</row>
    <row r="362" spans="1:35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</row>
    <row r="363" spans="1:35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</row>
    <row r="364" spans="1:35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</row>
    <row r="365" spans="1:35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</row>
    <row r="366" spans="1:35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</row>
    <row r="367" spans="1:35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</row>
    <row r="368" spans="1:35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</row>
    <row r="369" spans="1:35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</row>
    <row r="370" spans="1:35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</row>
    <row r="371" spans="1:35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</row>
    <row r="372" spans="1:35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</row>
    <row r="373" spans="1:35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</row>
    <row r="374" spans="1:35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</row>
    <row r="375" spans="1:35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</row>
    <row r="376" spans="1:35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</row>
    <row r="377" spans="1:35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</row>
    <row r="378" spans="1:35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</row>
    <row r="379" spans="1:35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</row>
    <row r="380" spans="1:35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</row>
    <row r="381" spans="1:35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</row>
    <row r="382" spans="1:35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</row>
    <row r="383" spans="1:35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</row>
    <row r="384" spans="1:35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</row>
    <row r="385" spans="1:35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</row>
    <row r="386" spans="1:35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</row>
    <row r="387" spans="1:35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</row>
    <row r="388" spans="1:35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</row>
    <row r="389" spans="1:35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</row>
    <row r="390" spans="1:35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</row>
    <row r="391" spans="1:35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</row>
    <row r="392" spans="1:35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</row>
    <row r="393" spans="1:35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</row>
    <row r="394" spans="1:35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</row>
    <row r="395" spans="1:35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</row>
    <row r="396" spans="1:35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</row>
    <row r="397" spans="1:35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</row>
    <row r="398" spans="1:35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</row>
    <row r="399" spans="1:35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</row>
    <row r="400" spans="1:35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</row>
    <row r="401" spans="1:35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</row>
    <row r="402" spans="1:35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</row>
    <row r="403" spans="1:35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</row>
    <row r="404" spans="1:35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</row>
    <row r="405" spans="1:35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</row>
    <row r="406" spans="1:35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</row>
    <row r="407" spans="1:35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</row>
    <row r="408" spans="1:35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</row>
    <row r="409" spans="1:35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</row>
    <row r="410" spans="1:35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</row>
    <row r="411" spans="1:35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</row>
    <row r="412" spans="1:35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</row>
    <row r="413" spans="1:35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</row>
    <row r="414" spans="1:35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</row>
    <row r="415" spans="1:35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</row>
    <row r="416" spans="1:35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</row>
    <row r="417" spans="1:35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</row>
    <row r="418" spans="1:35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</row>
    <row r="419" spans="1:35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</row>
    <row r="420" spans="1:35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</row>
    <row r="421" spans="1:35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</row>
    <row r="422" spans="1:35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</row>
    <row r="423" spans="1:35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</row>
    <row r="424" spans="1:35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</row>
    <row r="425" spans="1:35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</row>
    <row r="426" spans="1:35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</row>
    <row r="427" spans="1:35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</row>
    <row r="428" spans="1:35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</row>
    <row r="429" spans="1:35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</row>
    <row r="430" spans="1:35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</row>
    <row r="431" spans="1:35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</row>
    <row r="432" spans="1:35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</row>
    <row r="433" spans="1:35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</row>
    <row r="434" spans="1:35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</row>
    <row r="435" spans="1:35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</row>
    <row r="436" spans="1:35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</row>
    <row r="437" spans="1:35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</row>
    <row r="438" spans="1:35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</row>
    <row r="439" spans="1:35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</row>
    <row r="440" spans="1:35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</row>
    <row r="441" spans="1:35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</row>
    <row r="442" spans="1:35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</row>
    <row r="443" spans="1:35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</row>
    <row r="444" spans="1:35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</row>
    <row r="445" spans="1:35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</row>
    <row r="446" spans="1:35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</row>
    <row r="447" spans="1:35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</row>
    <row r="448" spans="1:35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</row>
    <row r="449" spans="1:35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</row>
    <row r="450" spans="1:35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</row>
    <row r="451" spans="1:35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</row>
    <row r="452" spans="1:35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</row>
    <row r="453" spans="1:35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</row>
    <row r="454" spans="1:35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</row>
    <row r="455" spans="1:35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</row>
    <row r="456" spans="1:35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</row>
    <row r="457" spans="1:35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</row>
    <row r="458" spans="1:35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</row>
    <row r="459" spans="1:35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</row>
    <row r="460" spans="1:35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</row>
    <row r="461" spans="1:35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</row>
    <row r="462" spans="1:35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</row>
    <row r="463" spans="1:35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</row>
    <row r="464" spans="1:35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</row>
    <row r="465" spans="1:35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</row>
    <row r="466" spans="1:35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</row>
    <row r="467" spans="1:35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</row>
    <row r="468" spans="1:35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</row>
    <row r="469" spans="1:35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</row>
    <row r="470" spans="1:35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</row>
    <row r="471" spans="1:35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</row>
    <row r="472" spans="1:35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</row>
    <row r="473" spans="1:35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</row>
    <row r="474" spans="1:35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</row>
    <row r="475" spans="1:35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</row>
    <row r="476" spans="1:35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</row>
    <row r="477" spans="1:35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</row>
    <row r="478" spans="1:35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</row>
    <row r="479" spans="1:35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</row>
    <row r="480" spans="1:35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</row>
    <row r="481" spans="1:35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</row>
    <row r="482" spans="1:35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</row>
    <row r="483" spans="1:35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</row>
    <row r="484" spans="1:35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</row>
    <row r="485" spans="1:35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</row>
    <row r="486" spans="1:35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</row>
    <row r="487" spans="1:35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</row>
    <row r="488" spans="1:35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</row>
    <row r="489" spans="1:35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</row>
    <row r="490" spans="1:35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</row>
    <row r="491" spans="1:35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</row>
    <row r="492" spans="1:35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</row>
    <row r="493" spans="1:35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</row>
    <row r="494" spans="1:35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</row>
    <row r="495" spans="1:35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</row>
    <row r="496" spans="1:35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</row>
    <row r="497" spans="1:35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</row>
    <row r="498" spans="1:35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</row>
    <row r="499" spans="1:35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</row>
    <row r="500" spans="1:35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</row>
    <row r="501" spans="1:35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</row>
    <row r="502" spans="1:35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</row>
    <row r="503" spans="1:35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</row>
    <row r="504" spans="1:35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</row>
    <row r="505" spans="1:35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</row>
    <row r="506" spans="1:35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</row>
    <row r="507" spans="1:35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</row>
    <row r="508" spans="1:35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</row>
    <row r="509" spans="1:35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</row>
    <row r="510" spans="1:35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</row>
    <row r="511" spans="1:35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</row>
    <row r="512" spans="1:35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</row>
    <row r="513" spans="1:35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</row>
    <row r="514" spans="1:35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</row>
    <row r="515" spans="1:35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</row>
    <row r="516" spans="1:35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</row>
    <row r="517" spans="1:35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</row>
    <row r="518" spans="1:35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</row>
    <row r="519" spans="1:35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</row>
    <row r="520" spans="1:35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</row>
    <row r="521" spans="1:35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</row>
    <row r="522" spans="1:35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</row>
    <row r="523" spans="1:35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</row>
    <row r="524" spans="1:35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</row>
    <row r="525" spans="1:35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</row>
    <row r="526" spans="1:35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</row>
    <row r="527" spans="1:35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</row>
    <row r="528" spans="1:35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</row>
    <row r="529" spans="1:35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</row>
    <row r="530" spans="1:35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</row>
    <row r="531" spans="1:35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</row>
    <row r="532" spans="1:35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</row>
    <row r="533" spans="1:35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</row>
    <row r="534" spans="1:35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</row>
    <row r="535" spans="1:35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</row>
    <row r="536" spans="1:35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</row>
    <row r="537" spans="1:35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</row>
    <row r="538" spans="1:35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</row>
    <row r="539" spans="1:35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</row>
    <row r="540" spans="1:35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</row>
    <row r="541" spans="1:35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</row>
    <row r="542" spans="1:35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</row>
    <row r="543" spans="1:35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</row>
    <row r="544" spans="1:35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</row>
    <row r="545" spans="1:35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</row>
    <row r="546" spans="1:35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</row>
    <row r="547" spans="1:35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</row>
    <row r="548" spans="1:35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</row>
    <row r="549" spans="1:35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</row>
    <row r="550" spans="1:35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</row>
    <row r="551" spans="1:35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</row>
    <row r="552" spans="1:35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</row>
    <row r="553" spans="1:35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</row>
    <row r="554" spans="1:35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</row>
    <row r="555" spans="1:35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</row>
    <row r="556" spans="1:35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</row>
    <row r="557" spans="1:35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</row>
    <row r="558" spans="1:35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</row>
    <row r="559" spans="1:35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</row>
    <row r="560" spans="1:35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</row>
    <row r="561" spans="1:35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</row>
    <row r="562" spans="1:35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</row>
    <row r="563" spans="1:35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</row>
    <row r="564" spans="1:35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</row>
    <row r="565" spans="1:35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</row>
    <row r="566" spans="1:35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</row>
    <row r="567" spans="1:35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</row>
    <row r="568" spans="1:35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</row>
    <row r="569" spans="1:35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</row>
    <row r="570" spans="1:35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</row>
    <row r="571" spans="1:35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</row>
    <row r="572" spans="1:35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</row>
    <row r="573" spans="1:35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</row>
    <row r="574" spans="1:35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</row>
    <row r="575" spans="1:35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</row>
    <row r="576" spans="1:35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</row>
    <row r="577" spans="1:35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</row>
    <row r="578" spans="1:35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</row>
    <row r="579" spans="1:35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</row>
    <row r="580" spans="1:35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</row>
    <row r="581" spans="1:35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</row>
    <row r="582" spans="1:35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</row>
    <row r="583" spans="1:35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</row>
    <row r="584" spans="1:35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</row>
    <row r="585" spans="1:35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</row>
    <row r="586" spans="1:35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</row>
    <row r="587" spans="1:35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</row>
    <row r="588" spans="1:35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</row>
    <row r="589" spans="1:35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</row>
    <row r="590" spans="1:35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</row>
    <row r="591" spans="1:35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</row>
    <row r="592" spans="1:35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</row>
    <row r="593" spans="1:35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</row>
    <row r="594" spans="1:35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</row>
    <row r="595" spans="1:35" x14ac:dyDescent="0.2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</row>
    <row r="596" spans="1:35" x14ac:dyDescent="0.25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</row>
    <row r="597" spans="1:35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</row>
    <row r="598" spans="1:35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</row>
    <row r="599" spans="1:35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</row>
    <row r="600" spans="1:35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</row>
    <row r="601" spans="1:35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</row>
    <row r="602" spans="1:35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</row>
    <row r="603" spans="1:35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</row>
    <row r="604" spans="1:35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</row>
    <row r="605" spans="1:35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</row>
    <row r="606" spans="1:35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</row>
    <row r="607" spans="1:35" x14ac:dyDescent="0.25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</row>
    <row r="608" spans="1:35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</row>
    <row r="609" spans="1:35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</row>
    <row r="610" spans="1:35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</row>
    <row r="611" spans="1:35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</row>
    <row r="612" spans="1:35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</row>
    <row r="613" spans="1:35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</row>
    <row r="614" spans="1:35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</row>
    <row r="615" spans="1:35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</row>
    <row r="616" spans="1:35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</row>
    <row r="617" spans="1:35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</row>
    <row r="618" spans="1:35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</row>
    <row r="619" spans="1:35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</row>
    <row r="620" spans="1:35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</row>
    <row r="621" spans="1:35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</row>
    <row r="622" spans="1:35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</row>
    <row r="623" spans="1:35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</row>
    <row r="624" spans="1:35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</row>
    <row r="625" spans="1:35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</row>
    <row r="626" spans="1:35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</row>
    <row r="627" spans="1:35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</row>
    <row r="628" spans="1:35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</row>
    <row r="629" spans="1:35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</row>
    <row r="630" spans="1:35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</row>
    <row r="631" spans="1:35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</row>
    <row r="632" spans="1:35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</row>
    <row r="633" spans="1:35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</row>
    <row r="634" spans="1:35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</row>
    <row r="635" spans="1:35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</row>
    <row r="636" spans="1:35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</row>
    <row r="637" spans="1:35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</row>
    <row r="638" spans="1:35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</row>
    <row r="639" spans="1:35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</row>
    <row r="640" spans="1:35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</row>
    <row r="641" spans="1:35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</row>
    <row r="642" spans="1:35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</row>
    <row r="643" spans="1:35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</row>
    <row r="644" spans="1:35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</row>
    <row r="645" spans="1:35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</row>
    <row r="646" spans="1:35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</row>
    <row r="647" spans="1:35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</row>
    <row r="648" spans="1:35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</row>
    <row r="649" spans="1:35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</row>
    <row r="650" spans="1:35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</row>
    <row r="651" spans="1:35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</row>
    <row r="652" spans="1:35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</row>
    <row r="653" spans="1:35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</row>
    <row r="654" spans="1:35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</row>
    <row r="655" spans="1:35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</row>
    <row r="656" spans="1:35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</row>
    <row r="657" spans="1:35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</row>
    <row r="658" spans="1:35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</row>
    <row r="659" spans="1:35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</row>
    <row r="660" spans="1:35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</row>
    <row r="661" spans="1:35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</row>
    <row r="662" spans="1:35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</row>
    <row r="663" spans="1:35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</row>
    <row r="664" spans="1:35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</row>
    <row r="665" spans="1:35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</row>
    <row r="666" spans="1:35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</row>
    <row r="667" spans="1:35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</row>
    <row r="668" spans="1:35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</row>
    <row r="669" spans="1:35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</row>
    <row r="670" spans="1:35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</row>
    <row r="671" spans="1:35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</row>
    <row r="672" spans="1:35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</row>
    <row r="673" spans="1:35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</row>
    <row r="674" spans="1:35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</row>
    <row r="675" spans="1:35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</row>
    <row r="676" spans="1:35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</row>
    <row r="677" spans="1:35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</row>
    <row r="678" spans="1:35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</row>
    <row r="679" spans="1:35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</row>
    <row r="680" spans="1:35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</row>
    <row r="681" spans="1:35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</row>
    <row r="682" spans="1:35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</row>
    <row r="683" spans="1:35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</row>
    <row r="684" spans="1:35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</row>
    <row r="685" spans="1:35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</row>
    <row r="686" spans="1:35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</row>
    <row r="687" spans="1:35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</row>
    <row r="688" spans="1:35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</row>
    <row r="689" spans="1:35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</row>
    <row r="690" spans="1:35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</row>
    <row r="691" spans="1:35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</row>
    <row r="692" spans="1:35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</row>
    <row r="693" spans="1:35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</row>
    <row r="694" spans="1:35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</row>
    <row r="695" spans="1:35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</row>
    <row r="696" spans="1:35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</row>
    <row r="697" spans="1:35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</row>
    <row r="698" spans="1:35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</row>
    <row r="699" spans="1:35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</row>
    <row r="700" spans="1:35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</row>
    <row r="701" spans="1:35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</row>
    <row r="702" spans="1:35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</row>
    <row r="703" spans="1:35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</row>
    <row r="704" spans="1:35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</row>
    <row r="705" spans="1:35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</row>
    <row r="706" spans="1:35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</row>
    <row r="707" spans="1:35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</row>
    <row r="708" spans="1:35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</row>
    <row r="709" spans="1:35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</row>
    <row r="710" spans="1:35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</row>
    <row r="711" spans="1:35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</row>
    <row r="712" spans="1:35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</row>
    <row r="713" spans="1:35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</row>
    <row r="714" spans="1:35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</row>
    <row r="715" spans="1:35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</row>
    <row r="716" spans="1:35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</row>
    <row r="717" spans="1:35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</row>
    <row r="718" spans="1:35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</row>
    <row r="719" spans="1:35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</row>
    <row r="720" spans="1:35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</row>
    <row r="721" spans="1:35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</row>
    <row r="722" spans="1:35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</row>
    <row r="723" spans="1:35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</row>
    <row r="724" spans="1:35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</row>
    <row r="725" spans="1:35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</row>
    <row r="726" spans="1:35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</row>
    <row r="727" spans="1:35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</row>
    <row r="728" spans="1:35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</row>
    <row r="729" spans="1:35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</row>
    <row r="730" spans="1:35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</row>
    <row r="731" spans="1:35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</row>
    <row r="732" spans="1:35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</row>
    <row r="733" spans="1:35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</row>
    <row r="734" spans="1:35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</row>
    <row r="735" spans="1:35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</row>
    <row r="736" spans="1:35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</row>
    <row r="737" spans="1:35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</row>
    <row r="738" spans="1:35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</row>
    <row r="739" spans="1:35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</row>
    <row r="740" spans="1:35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</row>
    <row r="741" spans="1:35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</row>
    <row r="742" spans="1:35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</row>
    <row r="743" spans="1:35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</row>
    <row r="744" spans="1:35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</row>
    <row r="745" spans="1:35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</row>
    <row r="746" spans="1:35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</row>
    <row r="747" spans="1:35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</row>
    <row r="748" spans="1:35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</row>
    <row r="749" spans="1:35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</row>
    <row r="750" spans="1:35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</row>
    <row r="751" spans="1:35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</row>
    <row r="752" spans="1:35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</row>
    <row r="753" spans="1:35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</row>
    <row r="754" spans="1:35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</row>
    <row r="755" spans="1:35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</row>
    <row r="756" spans="1:35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</row>
    <row r="757" spans="1:35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</row>
    <row r="758" spans="1:35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</row>
    <row r="759" spans="1:35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</row>
    <row r="760" spans="1:35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</row>
    <row r="761" spans="1:35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</row>
    <row r="762" spans="1:35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</row>
    <row r="763" spans="1:35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</row>
    <row r="764" spans="1:35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</row>
    <row r="765" spans="1:35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</row>
    <row r="766" spans="1:35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</row>
    <row r="767" spans="1:35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</row>
    <row r="768" spans="1:35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</row>
    <row r="769" spans="1:35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</row>
    <row r="770" spans="1:35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</row>
    <row r="771" spans="1:35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</row>
    <row r="772" spans="1:35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</row>
    <row r="773" spans="1:35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</row>
    <row r="774" spans="1:35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</row>
    <row r="775" spans="1:35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</row>
    <row r="776" spans="1:35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</row>
    <row r="777" spans="1:35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</row>
    <row r="778" spans="1:35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</row>
    <row r="779" spans="1:35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</row>
    <row r="780" spans="1:35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</row>
    <row r="781" spans="1:35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</row>
    <row r="782" spans="1:35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</row>
    <row r="783" spans="1:35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</row>
    <row r="784" spans="1:35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</row>
    <row r="785" spans="1:35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</row>
    <row r="786" spans="1:35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</row>
    <row r="787" spans="1:35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</row>
    <row r="788" spans="1:35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</row>
    <row r="789" spans="1:35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</row>
    <row r="790" spans="1:35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</row>
    <row r="791" spans="1:35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</row>
    <row r="792" spans="1:35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</row>
    <row r="793" spans="1:35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</row>
    <row r="794" spans="1:35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</row>
    <row r="795" spans="1:35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</row>
    <row r="796" spans="1:35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</row>
    <row r="797" spans="1:35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</row>
    <row r="798" spans="1:35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</row>
    <row r="799" spans="1:35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</row>
    <row r="800" spans="1:35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</row>
    <row r="801" spans="1:35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</row>
    <row r="802" spans="1:35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</row>
    <row r="803" spans="1:35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</row>
    <row r="804" spans="1:35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</row>
    <row r="805" spans="1:35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</row>
    <row r="806" spans="1:35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</row>
    <row r="807" spans="1:35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</row>
    <row r="808" spans="1:35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</row>
    <row r="809" spans="1:35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</row>
    <row r="810" spans="1:35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</row>
    <row r="811" spans="1:35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</row>
    <row r="812" spans="1:35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</row>
    <row r="813" spans="1:35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</row>
    <row r="814" spans="1:35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</row>
    <row r="815" spans="1:35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</row>
    <row r="816" spans="1:35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</row>
    <row r="817" spans="1:35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</row>
    <row r="818" spans="1:35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</row>
    <row r="819" spans="1:35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</row>
    <row r="820" spans="1:35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</row>
    <row r="821" spans="1:35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</row>
    <row r="822" spans="1:35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</row>
    <row r="823" spans="1:35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</row>
    <row r="824" spans="1:35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</row>
    <row r="825" spans="1:35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</row>
    <row r="826" spans="1:35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</row>
    <row r="827" spans="1:35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</row>
    <row r="828" spans="1:35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</row>
    <row r="829" spans="1:35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</row>
    <row r="830" spans="1:35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</row>
    <row r="831" spans="1:35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</row>
    <row r="832" spans="1:35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</row>
    <row r="833" spans="1:35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</row>
    <row r="834" spans="1:35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</row>
    <row r="835" spans="1:35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</row>
    <row r="836" spans="1:35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</row>
    <row r="837" spans="1:35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</row>
    <row r="838" spans="1:35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</row>
    <row r="839" spans="1:35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</row>
    <row r="840" spans="1:35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</row>
    <row r="841" spans="1:35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</row>
    <row r="842" spans="1:35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</row>
    <row r="843" spans="1:35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</row>
    <row r="844" spans="1:35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</row>
    <row r="845" spans="1:35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</row>
    <row r="846" spans="1:35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</row>
    <row r="847" spans="1:35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</row>
    <row r="848" spans="1:35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</row>
    <row r="849" spans="1:35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</row>
    <row r="850" spans="1:35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</row>
    <row r="851" spans="1:35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</row>
    <row r="852" spans="1:35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</row>
    <row r="853" spans="1:35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</row>
    <row r="854" spans="1:35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</row>
    <row r="855" spans="1:35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</row>
    <row r="856" spans="1:35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</row>
    <row r="857" spans="1:35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</row>
    <row r="858" spans="1:35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</row>
    <row r="859" spans="1:35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</row>
    <row r="860" spans="1:35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</row>
    <row r="861" spans="1:35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</row>
    <row r="862" spans="1:35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</row>
    <row r="863" spans="1:35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</row>
    <row r="864" spans="1:35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</row>
    <row r="865" spans="1:35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</row>
    <row r="866" spans="1:35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</row>
    <row r="867" spans="1:35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</row>
    <row r="868" spans="1:35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</row>
    <row r="869" spans="1:35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</row>
    <row r="870" spans="1:35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</row>
    <row r="871" spans="1:35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</row>
    <row r="872" spans="1:35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</row>
    <row r="873" spans="1:35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</row>
    <row r="874" spans="1:35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</row>
    <row r="875" spans="1:35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</row>
    <row r="876" spans="1:35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</row>
    <row r="877" spans="1:35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</row>
    <row r="878" spans="1:35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</row>
    <row r="879" spans="1:35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</row>
    <row r="880" spans="1:35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</row>
    <row r="881" spans="1:35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</row>
    <row r="882" spans="1:35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</row>
    <row r="883" spans="1:35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</row>
    <row r="884" spans="1:35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</row>
    <row r="885" spans="1:35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</row>
    <row r="886" spans="1:35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</row>
    <row r="887" spans="1:35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</row>
    <row r="888" spans="1:35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</row>
    <row r="889" spans="1:35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</row>
    <row r="890" spans="1:35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</row>
    <row r="891" spans="1:35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</row>
    <row r="892" spans="1:35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</row>
    <row r="893" spans="1:35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</row>
    <row r="894" spans="1:35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</row>
    <row r="895" spans="1:35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</row>
    <row r="896" spans="1:35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</row>
    <row r="897" spans="1:35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</row>
    <row r="898" spans="1:35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</row>
    <row r="899" spans="1:35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</row>
    <row r="900" spans="1:35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</row>
    <row r="901" spans="1:35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</row>
    <row r="902" spans="1:35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</row>
    <row r="903" spans="1:35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</row>
    <row r="904" spans="1:35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</row>
    <row r="905" spans="1:35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</row>
    <row r="906" spans="1:35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</row>
    <row r="907" spans="1:35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</row>
    <row r="908" spans="1:35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</row>
    <row r="909" spans="1:35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</row>
    <row r="910" spans="1:35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</row>
    <row r="911" spans="1:35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</row>
    <row r="912" spans="1:35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</row>
    <row r="913" spans="1:35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</row>
    <row r="914" spans="1:35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</row>
    <row r="915" spans="1:35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</row>
    <row r="916" spans="1:35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</row>
    <row r="917" spans="1:35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</row>
    <row r="918" spans="1:35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</row>
    <row r="919" spans="1:35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</row>
    <row r="920" spans="1:35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</row>
    <row r="921" spans="1:35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</row>
    <row r="922" spans="1:35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</row>
    <row r="923" spans="1:35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</row>
    <row r="924" spans="1:35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</row>
    <row r="925" spans="1:35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</row>
    <row r="926" spans="1:35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</row>
    <row r="927" spans="1:35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</row>
    <row r="928" spans="1:35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</row>
    <row r="929" spans="1:35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</row>
    <row r="930" spans="1:35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</row>
    <row r="931" spans="1:35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</row>
    <row r="932" spans="1:35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</row>
    <row r="933" spans="1:35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</row>
    <row r="934" spans="1:35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</row>
    <row r="935" spans="1:35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</row>
    <row r="936" spans="1:35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</row>
    <row r="937" spans="1:35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</row>
    <row r="938" spans="1:35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</row>
    <row r="939" spans="1:35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</row>
    <row r="940" spans="1:35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</row>
    <row r="941" spans="1:35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</row>
    <row r="942" spans="1:35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</row>
    <row r="943" spans="1:35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</row>
    <row r="944" spans="1:35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</row>
    <row r="945" spans="1:35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</row>
    <row r="946" spans="1:35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</row>
    <row r="947" spans="1:35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</row>
    <row r="948" spans="1:35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</row>
    <row r="949" spans="1:35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</row>
    <row r="950" spans="1:35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</row>
    <row r="951" spans="1:35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</row>
    <row r="952" spans="1:35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</row>
    <row r="953" spans="1:35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</row>
    <row r="954" spans="1:35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</row>
    <row r="955" spans="1:35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</row>
    <row r="956" spans="1:35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</row>
    <row r="957" spans="1:35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</row>
    <row r="958" spans="1:35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</row>
    <row r="959" spans="1:35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</row>
    <row r="960" spans="1:35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</row>
    <row r="961" spans="1:35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</row>
    <row r="962" spans="1:35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</row>
    <row r="963" spans="1:35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</row>
    <row r="964" spans="1:35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</row>
    <row r="965" spans="1:35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</row>
    <row r="966" spans="1:35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</row>
    <row r="967" spans="1:35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</row>
    <row r="968" spans="1:35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</row>
    <row r="969" spans="1:35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</row>
    <row r="970" spans="1:35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</row>
    <row r="971" spans="1:35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</row>
    <row r="972" spans="1:35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</row>
    <row r="973" spans="1:35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</row>
    <row r="974" spans="1:35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</row>
    <row r="975" spans="1:35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</row>
    <row r="976" spans="1:35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</row>
    <row r="977" spans="1:35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</row>
    <row r="978" spans="1:35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</row>
    <row r="979" spans="1:35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</row>
    <row r="980" spans="1:35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</row>
    <row r="981" spans="1:35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</row>
    <row r="982" spans="1:35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</row>
    <row r="983" spans="1:35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</row>
    <row r="984" spans="1:35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</row>
    <row r="985" spans="1:35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</row>
    <row r="986" spans="1:35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</row>
    <row r="987" spans="1:35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</row>
    <row r="988" spans="1:35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</row>
    <row r="989" spans="1:35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</row>
    <row r="990" spans="1:35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</row>
    <row r="991" spans="1:35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</row>
    <row r="992" spans="1:35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</row>
    <row r="993" spans="1:35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</row>
    <row r="994" spans="1:35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</row>
    <row r="995" spans="1:35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</row>
    <row r="996" spans="1:35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</row>
    <row r="997" spans="1:35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</row>
    <row r="998" spans="1:35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</row>
    <row r="999" spans="1:35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</row>
    <row r="1000" spans="1:35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</row>
    <row r="1001" spans="1:35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</row>
    <row r="1002" spans="1:35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</row>
    <row r="1003" spans="1:35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</row>
    <row r="1004" spans="1:35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</row>
    <row r="1005" spans="1:35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</row>
    <row r="1006" spans="1:35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</row>
    <row r="1007" spans="1:35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</row>
    <row r="1008" spans="1:35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</row>
    <row r="1009" spans="1:35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</row>
    <row r="1010" spans="1:35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</row>
    <row r="1011" spans="1:35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</row>
    <row r="1012" spans="1:35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</row>
    <row r="1013" spans="1:35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</row>
    <row r="1014" spans="1:35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  <c r="AH1014" s="12"/>
      <c r="AI1014" s="12"/>
    </row>
    <row r="1015" spans="1:35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</row>
    <row r="1016" spans="1:35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  <c r="AH1016" s="12"/>
      <c r="AI1016" s="12"/>
    </row>
    <row r="1017" spans="1:35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</row>
    <row r="1018" spans="1:35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</row>
    <row r="1019" spans="1:35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</row>
    <row r="1020" spans="1:35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  <c r="AH1020" s="12"/>
      <c r="AI1020" s="12"/>
    </row>
    <row r="1021" spans="1:35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</row>
    <row r="1022" spans="1:35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  <c r="AH1022" s="12"/>
      <c r="AI1022" s="12"/>
    </row>
    <row r="1023" spans="1:35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</row>
    <row r="1024" spans="1:35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</row>
    <row r="1025" spans="1:35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</row>
    <row r="1026" spans="1:35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  <c r="AH1026" s="12"/>
      <c r="AI1026" s="12"/>
    </row>
    <row r="1027" spans="1:35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</row>
    <row r="1028" spans="1:35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  <c r="AH1028" s="12"/>
      <c r="AI1028" s="12"/>
    </row>
    <row r="1029" spans="1:35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</row>
    <row r="1030" spans="1:35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  <c r="AH1030" s="12"/>
      <c r="AI1030" s="12"/>
    </row>
    <row r="1031" spans="1:35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</row>
    <row r="1032" spans="1:35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  <c r="AH1032" s="12"/>
      <c r="AI1032" s="12"/>
    </row>
    <row r="1033" spans="1:35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</row>
    <row r="1034" spans="1:35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  <c r="AH1034" s="12"/>
      <c r="AI1034" s="12"/>
    </row>
    <row r="1035" spans="1:35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</row>
    <row r="1036" spans="1:35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  <c r="AH1036" s="12"/>
      <c r="AI1036" s="12"/>
    </row>
    <row r="1037" spans="1:35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  <c r="AH1037" s="12"/>
      <c r="AI1037" s="12"/>
    </row>
    <row r="1038" spans="1:35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  <c r="AH1038" s="12"/>
      <c r="AI1038" s="12"/>
    </row>
    <row r="1039" spans="1:35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  <c r="AH1039" s="12"/>
      <c r="AI1039" s="12"/>
    </row>
    <row r="1040" spans="1:35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  <c r="AH1040" s="12"/>
      <c r="AI1040" s="12"/>
    </row>
    <row r="1041" spans="1:35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</row>
    <row r="1042" spans="1:35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  <c r="AH1042" s="12"/>
      <c r="AI1042" s="12"/>
    </row>
    <row r="1043" spans="1:35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</row>
    <row r="1044" spans="1:35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</row>
    <row r="1045" spans="1:35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</row>
    <row r="1046" spans="1:35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  <c r="AH1046" s="12"/>
      <c r="AI1046" s="12"/>
    </row>
    <row r="1047" spans="1:35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</row>
    <row r="1048" spans="1:35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  <c r="AH1048" s="12"/>
      <c r="AI1048" s="12"/>
    </row>
    <row r="1049" spans="1:35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</row>
    <row r="1050" spans="1:35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</row>
    <row r="1051" spans="1:35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</row>
    <row r="1052" spans="1:35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</row>
    <row r="1053" spans="1:35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</row>
    <row r="1054" spans="1:35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  <c r="AH1054" s="12"/>
      <c r="AI1054" s="12"/>
    </row>
    <row r="1055" spans="1:35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</row>
    <row r="1056" spans="1:35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</row>
    <row r="1057" spans="1:35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</row>
    <row r="1058" spans="1:35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  <c r="AH1058" s="12"/>
      <c r="AI1058" s="12"/>
    </row>
    <row r="1059" spans="1:35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</row>
    <row r="1060" spans="1:35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</row>
    <row r="1061" spans="1:35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</row>
    <row r="1062" spans="1:35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</row>
    <row r="1063" spans="1:35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</row>
    <row r="1064" spans="1:35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  <c r="AH1064" s="12"/>
      <c r="AI1064" s="12"/>
    </row>
    <row r="1065" spans="1:35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</row>
    <row r="1066" spans="1:35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  <c r="J1066" s="12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  <c r="AH1066" s="12"/>
      <c r="AI1066" s="12"/>
    </row>
    <row r="1067" spans="1:35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</row>
    <row r="1068" spans="1:35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</row>
    <row r="1069" spans="1:35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</row>
    <row r="1070" spans="1:35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  <c r="AH1070" s="12"/>
      <c r="AI1070" s="12"/>
    </row>
    <row r="1071" spans="1:35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</row>
    <row r="1072" spans="1:35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  <c r="AH1072" s="12"/>
      <c r="AI1072" s="12"/>
    </row>
    <row r="1073" spans="1:35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</row>
    <row r="1074" spans="1:35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</row>
    <row r="1075" spans="1:35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  <c r="J1075" s="12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</row>
    <row r="1076" spans="1:35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  <c r="AH1076" s="12"/>
      <c r="AI1076" s="12"/>
    </row>
    <row r="1077" spans="1:35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</row>
    <row r="1078" spans="1:35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  <c r="AH1078" s="12"/>
      <c r="AI1078" s="12"/>
    </row>
    <row r="1079" spans="1:35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</row>
    <row r="1080" spans="1:35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  <c r="J1080" s="12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  <c r="AH1080" s="12"/>
      <c r="AI1080" s="12"/>
    </row>
    <row r="1081" spans="1:35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</row>
    <row r="1082" spans="1:35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  <c r="AH1082" s="12"/>
      <c r="AI1082" s="12"/>
    </row>
    <row r="1083" spans="1:35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</row>
    <row r="1084" spans="1:35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  <c r="AH1084" s="12"/>
      <c r="AI1084" s="12"/>
    </row>
    <row r="1085" spans="1:35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</row>
    <row r="1086" spans="1:35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  <c r="J1086" s="12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  <c r="AH1086" s="12"/>
      <c r="AI1086" s="12"/>
    </row>
    <row r="1087" spans="1:35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</row>
    <row r="1088" spans="1:35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  <c r="AH1088" s="12"/>
      <c r="AI1088" s="12"/>
    </row>
    <row r="1089" spans="1:35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</row>
    <row r="1090" spans="1:35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  <c r="AH1090" s="12"/>
      <c r="AI1090" s="12"/>
    </row>
    <row r="1091" spans="1:35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</row>
    <row r="1092" spans="1:35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  <c r="AH1092" s="12"/>
      <c r="AI1092" s="12"/>
    </row>
    <row r="1093" spans="1:35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</row>
    <row r="1094" spans="1:35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</row>
    <row r="1095" spans="1:35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  <c r="J1095" s="12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  <c r="AH1095" s="12"/>
      <c r="AI1095" s="12"/>
    </row>
    <row r="1096" spans="1:35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  <c r="J1096" s="12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  <c r="AH1096" s="12"/>
      <c r="AI1096" s="12"/>
    </row>
    <row r="1097" spans="1:35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</row>
    <row r="1098" spans="1:35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  <c r="AH1098" s="12"/>
      <c r="AI1098" s="12"/>
    </row>
    <row r="1099" spans="1:35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  <c r="AH1099" s="12"/>
      <c r="AI1099" s="12"/>
    </row>
    <row r="1100" spans="1:35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  <c r="AH1100" s="12"/>
      <c r="AI1100" s="12"/>
    </row>
    <row r="1101" spans="1:35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  <c r="J1101" s="12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  <c r="AH1101" s="12"/>
      <c r="AI1101" s="12"/>
    </row>
    <row r="1102" spans="1:35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  <c r="AH1102" s="12"/>
      <c r="AI1102" s="12"/>
    </row>
    <row r="1103" spans="1:35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</row>
    <row r="1104" spans="1:35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  <c r="AH1104" s="12"/>
      <c r="AI1104" s="12"/>
    </row>
    <row r="1105" spans="1:35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  <c r="J1105" s="12"/>
      <c r="K1105" s="12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</row>
    <row r="1106" spans="1:35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</row>
    <row r="1107" spans="1:35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</row>
    <row r="1108" spans="1:35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  <c r="AH1108" s="12"/>
      <c r="AI1108" s="12"/>
    </row>
    <row r="1109" spans="1:35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</row>
    <row r="1110" spans="1:35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  <c r="AH1110" s="12"/>
      <c r="AI1110" s="12"/>
    </row>
    <row r="1111" spans="1:35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</row>
    <row r="1112" spans="1:35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</row>
    <row r="1113" spans="1:35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</row>
    <row r="1114" spans="1:35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  <c r="AH1114" s="12"/>
      <c r="AI1114" s="12"/>
    </row>
    <row r="1115" spans="1:35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</row>
    <row r="1116" spans="1:35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  <c r="AH1116" s="12"/>
      <c r="AI1116" s="12"/>
    </row>
    <row r="1117" spans="1:35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</row>
    <row r="1118" spans="1:35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</row>
    <row r="1119" spans="1:35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</row>
    <row r="1120" spans="1:35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  <c r="AH1120" s="12"/>
      <c r="AI1120" s="12"/>
    </row>
    <row r="1121" spans="1:35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</row>
    <row r="1122" spans="1:35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  <c r="AH1122" s="12"/>
      <c r="AI1122" s="12"/>
    </row>
    <row r="1123" spans="1:35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</row>
    <row r="1124" spans="1:35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  <c r="AH1124" s="12"/>
      <c r="AI1124" s="12"/>
    </row>
    <row r="1125" spans="1:35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</row>
    <row r="1126" spans="1:35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</row>
    <row r="1127" spans="1:35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</row>
    <row r="1128" spans="1:35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  <c r="AH1128" s="12"/>
      <c r="AI1128" s="12"/>
    </row>
    <row r="1129" spans="1:35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</row>
    <row r="1130" spans="1:35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  <c r="AH1130" s="12"/>
      <c r="AI1130" s="12"/>
    </row>
    <row r="1131" spans="1:35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</row>
    <row r="1132" spans="1:35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  <c r="AH1132" s="12"/>
      <c r="AI1132" s="12"/>
    </row>
    <row r="1133" spans="1:35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</row>
    <row r="1134" spans="1:35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</row>
    <row r="1135" spans="1:35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</row>
    <row r="1136" spans="1:35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</row>
    <row r="1137" spans="1:35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</row>
    <row r="1138" spans="1:35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</row>
    <row r="1139" spans="1:35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</row>
    <row r="1140" spans="1:35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  <c r="AH1140" s="12"/>
      <c r="AI1140" s="12"/>
    </row>
    <row r="1141" spans="1:35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</row>
    <row r="1142" spans="1:35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  <c r="AH1142" s="12"/>
      <c r="AI1142" s="12"/>
    </row>
    <row r="1143" spans="1:35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</row>
    <row r="1144" spans="1:35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</row>
    <row r="1145" spans="1:35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</row>
    <row r="1146" spans="1:35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</row>
    <row r="1147" spans="1:35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</row>
    <row r="1148" spans="1:35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  <c r="AH1148" s="12"/>
      <c r="AI1148" s="12"/>
    </row>
    <row r="1149" spans="1:35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  <c r="AH1149" s="12"/>
      <c r="AI1149" s="12"/>
    </row>
    <row r="1150" spans="1:35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</row>
    <row r="1151" spans="1:35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  <c r="AH1151" s="12"/>
      <c r="AI1151" s="12"/>
    </row>
    <row r="1152" spans="1:35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  <c r="AH1152" s="12"/>
      <c r="AI1152" s="12"/>
    </row>
    <row r="1153" spans="1:35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</row>
    <row r="1154" spans="1:35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  <c r="AH1154" s="12"/>
      <c r="AI1154" s="12"/>
    </row>
    <row r="1155" spans="1:35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  <c r="AH1155" s="12"/>
      <c r="AI1155" s="12"/>
    </row>
    <row r="1156" spans="1:35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</row>
    <row r="1157" spans="1:35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</row>
    <row r="1158" spans="1:35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  <c r="AH1158" s="12"/>
      <c r="AI1158" s="12"/>
    </row>
    <row r="1159" spans="1:35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</row>
    <row r="1160" spans="1:35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  <c r="AH1160" s="12"/>
      <c r="AI1160" s="12"/>
    </row>
    <row r="1161" spans="1:35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</row>
    <row r="1162" spans="1:35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</row>
    <row r="1163" spans="1:35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</row>
    <row r="1164" spans="1:35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  <c r="AH1164" s="12"/>
      <c r="AI1164" s="12"/>
    </row>
    <row r="1165" spans="1:35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</row>
    <row r="1166" spans="1:35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  <c r="AH1166" s="12"/>
      <c r="AI1166" s="12"/>
    </row>
    <row r="1167" spans="1:35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  <c r="AH1167" s="12"/>
      <c r="AI1167" s="12"/>
    </row>
    <row r="1168" spans="1:35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</row>
    <row r="1169" spans="1:35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  <c r="AH1169" s="12"/>
      <c r="AI1169" s="12"/>
    </row>
    <row r="1170" spans="1:35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  <c r="AH1170" s="12"/>
      <c r="AI1170" s="12"/>
    </row>
    <row r="1171" spans="1:35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  <c r="AH1171" s="12"/>
      <c r="AI1171" s="12"/>
    </row>
    <row r="1172" spans="1:35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  <c r="AH1172" s="12"/>
      <c r="AI1172" s="12"/>
    </row>
    <row r="1173" spans="1:35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  <c r="AH1173" s="12"/>
      <c r="AI1173" s="12"/>
    </row>
    <row r="1174" spans="1:35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  <c r="AH1174" s="12"/>
      <c r="AI1174" s="12"/>
    </row>
    <row r="1175" spans="1:35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  <c r="AH1175" s="12"/>
      <c r="AI1175" s="12"/>
    </row>
    <row r="1176" spans="1:35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  <c r="AH1176" s="12"/>
      <c r="AI1176" s="12"/>
    </row>
    <row r="1177" spans="1:35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  <c r="AH1177" s="12"/>
      <c r="AI1177" s="12"/>
    </row>
    <row r="1178" spans="1:35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  <c r="AH1178" s="12"/>
      <c r="AI1178" s="12"/>
    </row>
    <row r="1179" spans="1:35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  <c r="AH1179" s="12"/>
      <c r="AI1179" s="12"/>
    </row>
    <row r="1180" spans="1:35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  <c r="J1180" s="12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  <c r="AH1180" s="12"/>
      <c r="AI1180" s="12"/>
    </row>
    <row r="1181" spans="1:35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  <c r="J1181" s="12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  <c r="AH1181" s="12"/>
      <c r="AI1181" s="12"/>
    </row>
    <row r="1182" spans="1:35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  <c r="AH1182" s="12"/>
      <c r="AI1182" s="12"/>
    </row>
    <row r="1183" spans="1:35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  <c r="AH1183" s="12"/>
      <c r="AI1183" s="12"/>
    </row>
    <row r="1184" spans="1:35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  <c r="AH1184" s="12"/>
      <c r="AI1184" s="12"/>
    </row>
    <row r="1185" spans="1:35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</row>
    <row r="1186" spans="1:35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  <c r="J1186" s="12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  <c r="AH1186" s="12"/>
      <c r="AI1186" s="12"/>
    </row>
    <row r="1187" spans="1:35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  <c r="AH1187" s="12"/>
      <c r="AI1187" s="12"/>
    </row>
    <row r="1188" spans="1:35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  <c r="AH1188" s="12"/>
      <c r="AI1188" s="12"/>
    </row>
    <row r="1189" spans="1:35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  <c r="AH1189" s="12"/>
      <c r="AI1189" s="12"/>
    </row>
    <row r="1190" spans="1:35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  <c r="J1190" s="12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  <c r="AH1190" s="12"/>
      <c r="AI1190" s="12"/>
    </row>
    <row r="1191" spans="1:35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</row>
    <row r="1192" spans="1:35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  <c r="AH1192" s="12"/>
      <c r="AI1192" s="12"/>
    </row>
    <row r="1193" spans="1:35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  <c r="AH1193" s="12"/>
      <c r="AI1193" s="12"/>
    </row>
    <row r="1194" spans="1:35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  <c r="AH1194" s="12"/>
      <c r="AI1194" s="12"/>
    </row>
    <row r="1195" spans="1:35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  <c r="AH1195" s="12"/>
      <c r="AI1195" s="12"/>
    </row>
    <row r="1196" spans="1:35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  <c r="J1196" s="12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  <c r="AH1196" s="12"/>
      <c r="AI1196" s="12"/>
    </row>
    <row r="1197" spans="1:35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</row>
    <row r="1198" spans="1:35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  <c r="AH1198" s="12"/>
      <c r="AI1198" s="12"/>
    </row>
    <row r="1199" spans="1:35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  <c r="AH1199" s="12"/>
      <c r="AI1199" s="12"/>
    </row>
    <row r="1200" spans="1:35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</row>
    <row r="1201" spans="1:35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  <c r="AH1201" s="12"/>
      <c r="AI1201" s="12"/>
    </row>
    <row r="1202" spans="1:35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  <c r="AH1202" s="12"/>
      <c r="AI1202" s="12"/>
    </row>
    <row r="1203" spans="1:35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</row>
    <row r="1204" spans="1:35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  <c r="AH1204" s="12"/>
      <c r="AI1204" s="12"/>
    </row>
    <row r="1205" spans="1:35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  <c r="AH1205" s="12"/>
      <c r="AI1205" s="12"/>
    </row>
    <row r="1206" spans="1:35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</row>
    <row r="1207" spans="1:35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  <c r="AH1207" s="12"/>
      <c r="AI1207" s="12"/>
    </row>
    <row r="1208" spans="1:35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  <c r="AH1208" s="12"/>
      <c r="AI1208" s="12"/>
    </row>
    <row r="1209" spans="1:35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</row>
    <row r="1210" spans="1:35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  <c r="AH1210" s="12"/>
      <c r="AI1210" s="12"/>
    </row>
    <row r="1211" spans="1:35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  <c r="AH1211" s="12"/>
      <c r="AI1211" s="12"/>
    </row>
    <row r="1212" spans="1:35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  <c r="AH1212" s="12"/>
      <c r="AI1212" s="12"/>
    </row>
    <row r="1213" spans="1:35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  <c r="AH1213" s="12"/>
      <c r="AI1213" s="12"/>
    </row>
    <row r="1214" spans="1:35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  <c r="J1214" s="12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  <c r="AH1214" s="12"/>
      <c r="AI1214" s="12"/>
    </row>
    <row r="1215" spans="1:35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</row>
    <row r="1216" spans="1:35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  <c r="AH1216" s="12"/>
      <c r="AI1216" s="12"/>
    </row>
    <row r="1217" spans="1:35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  <c r="AH1217" s="12"/>
      <c r="AI1217" s="12"/>
    </row>
    <row r="1218" spans="1:35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  <c r="AH1218" s="12"/>
      <c r="AI1218" s="12"/>
    </row>
    <row r="1219" spans="1:35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  <c r="AH1219" s="12"/>
      <c r="AI1219" s="12"/>
    </row>
    <row r="1220" spans="1:35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  <c r="AH1220" s="12"/>
      <c r="AI1220" s="12"/>
    </row>
    <row r="1221" spans="1:35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  <c r="AH1221" s="12"/>
      <c r="AI1221" s="12"/>
    </row>
    <row r="1222" spans="1:35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  <c r="AH1222" s="12"/>
      <c r="AI1222" s="12"/>
    </row>
    <row r="1223" spans="1:35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  <c r="AH1223" s="12"/>
      <c r="AI1223" s="12"/>
    </row>
    <row r="1224" spans="1:35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  <c r="AH1224" s="12"/>
      <c r="AI1224" s="12"/>
    </row>
    <row r="1225" spans="1:35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  <c r="AH1225" s="12"/>
      <c r="AI1225" s="12"/>
    </row>
    <row r="1226" spans="1:35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  <c r="J1226" s="12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  <c r="AH1226" s="12"/>
      <c r="AI1226" s="12"/>
    </row>
    <row r="1227" spans="1:35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  <c r="AH1227" s="12"/>
      <c r="AI1227" s="12"/>
    </row>
    <row r="1228" spans="1:35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  <c r="AH1228" s="12"/>
      <c r="AI1228" s="12"/>
    </row>
    <row r="1229" spans="1:35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  <c r="AH1229" s="12"/>
      <c r="AI1229" s="12"/>
    </row>
    <row r="1230" spans="1:35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  <c r="AH1230" s="12"/>
      <c r="AI1230" s="12"/>
    </row>
    <row r="1231" spans="1:35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  <c r="AH1231" s="12"/>
      <c r="AI1231" s="12"/>
    </row>
    <row r="1232" spans="1:35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  <c r="AH1232" s="12"/>
      <c r="AI1232" s="12"/>
    </row>
    <row r="1233" spans="1:35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  <c r="AH1233" s="12"/>
      <c r="AI1233" s="12"/>
    </row>
    <row r="1234" spans="1:35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  <c r="AH1234" s="12"/>
      <c r="AI1234" s="12"/>
    </row>
    <row r="1235" spans="1:35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</row>
    <row r="1236" spans="1:35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</row>
    <row r="1237" spans="1:35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</row>
    <row r="1238" spans="1:35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</row>
    <row r="1239" spans="1:35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</row>
    <row r="1240" spans="1:35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</row>
    <row r="1241" spans="1:35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</row>
    <row r="1242" spans="1:35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</row>
    <row r="1243" spans="1:35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</row>
    <row r="1244" spans="1:35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</row>
    <row r="1245" spans="1:35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</row>
    <row r="1246" spans="1:35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</row>
    <row r="1247" spans="1:35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</row>
    <row r="1248" spans="1:35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</row>
    <row r="1249" spans="1:35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</row>
    <row r="1250" spans="1:35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</row>
    <row r="1251" spans="1:35" x14ac:dyDescent="0.25">
      <c r="A1251" s="12"/>
      <c r="B1251" s="12"/>
      <c r="C1251" s="12"/>
      <c r="D1251" s="12"/>
      <c r="E1251" s="12"/>
      <c r="F1251" s="12"/>
      <c r="G1251" s="12"/>
      <c r="H1251" s="12"/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</row>
    <row r="1252" spans="1:35" x14ac:dyDescent="0.25">
      <c r="A1252" s="12"/>
      <c r="B1252" s="12"/>
      <c r="C1252" s="12"/>
      <c r="D1252" s="12"/>
      <c r="E1252" s="12"/>
      <c r="F1252" s="12"/>
      <c r="G1252" s="12"/>
      <c r="H1252" s="12"/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</row>
    <row r="1253" spans="1:35" x14ac:dyDescent="0.25">
      <c r="A1253" s="12"/>
      <c r="B1253" s="12"/>
      <c r="C1253" s="12"/>
      <c r="D1253" s="12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</row>
    <row r="1254" spans="1:35" x14ac:dyDescent="0.25">
      <c r="A1254" s="12"/>
      <c r="B1254" s="12"/>
      <c r="C1254" s="12"/>
      <c r="D1254" s="12"/>
      <c r="E1254" s="12"/>
      <c r="F1254" s="12"/>
      <c r="G1254" s="12"/>
      <c r="H1254" s="12"/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</row>
    <row r="1255" spans="1:35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</row>
    <row r="1256" spans="1:35" x14ac:dyDescent="0.25">
      <c r="A1256" s="12"/>
      <c r="B1256" s="12"/>
      <c r="C1256" s="12"/>
      <c r="D1256" s="12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</row>
    <row r="1257" spans="1:35" x14ac:dyDescent="0.25">
      <c r="A1257" s="12"/>
      <c r="B1257" s="12"/>
      <c r="C1257" s="12"/>
      <c r="D1257" s="12"/>
      <c r="E1257" s="12"/>
      <c r="F1257" s="12"/>
      <c r="G1257" s="12"/>
      <c r="H1257" s="12"/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</row>
    <row r="1258" spans="1:35" x14ac:dyDescent="0.25">
      <c r="A1258" s="12"/>
      <c r="B1258" s="12"/>
      <c r="C1258" s="12"/>
      <c r="D1258" s="12"/>
      <c r="E1258" s="12"/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</row>
    <row r="1259" spans="1:35" x14ac:dyDescent="0.25">
      <c r="A1259" s="12"/>
      <c r="B1259" s="12"/>
      <c r="C1259" s="12"/>
      <c r="D1259" s="12"/>
      <c r="E1259" s="12"/>
      <c r="F1259" s="12"/>
      <c r="G1259" s="12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</row>
    <row r="1260" spans="1:35" x14ac:dyDescent="0.25">
      <c r="A1260" s="12"/>
      <c r="B1260" s="12"/>
      <c r="C1260" s="12"/>
      <c r="D1260" s="12"/>
      <c r="E1260" s="12"/>
      <c r="F1260" s="12"/>
      <c r="G1260" s="12"/>
      <c r="H1260" s="12"/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</row>
    <row r="1261" spans="1:35" x14ac:dyDescent="0.25">
      <c r="A1261" s="12"/>
      <c r="B1261" s="12"/>
      <c r="C1261" s="12"/>
      <c r="D1261" s="12"/>
      <c r="E1261" s="12"/>
      <c r="F1261" s="12"/>
      <c r="G1261" s="12"/>
      <c r="H1261" s="12"/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</row>
    <row r="1262" spans="1:35" x14ac:dyDescent="0.25">
      <c r="A1262" s="12"/>
      <c r="B1262" s="12"/>
      <c r="C1262" s="12"/>
      <c r="D1262" s="12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</row>
    <row r="1263" spans="1:35" x14ac:dyDescent="0.25">
      <c r="A1263" s="12"/>
      <c r="B1263" s="12"/>
      <c r="C1263" s="12"/>
      <c r="D1263" s="12"/>
      <c r="E1263" s="12"/>
      <c r="F1263" s="12"/>
      <c r="G1263" s="12"/>
      <c r="H1263" s="12"/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</row>
    <row r="1264" spans="1:35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</row>
    <row r="1265" spans="1:35" x14ac:dyDescent="0.25">
      <c r="A1265" s="12"/>
      <c r="B1265" s="12"/>
      <c r="C1265" s="12"/>
      <c r="D1265" s="12"/>
      <c r="E1265" s="12"/>
      <c r="F1265" s="12"/>
      <c r="G1265" s="12"/>
      <c r="H1265" s="12"/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</row>
    <row r="1266" spans="1:35" x14ac:dyDescent="0.25">
      <c r="A1266" s="12"/>
      <c r="B1266" s="12"/>
      <c r="C1266" s="12"/>
      <c r="D1266" s="12"/>
      <c r="E1266" s="12"/>
      <c r="F1266" s="12"/>
      <c r="G1266" s="12"/>
      <c r="H1266" s="12"/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</row>
    <row r="1267" spans="1:35" x14ac:dyDescent="0.25">
      <c r="A1267" s="12"/>
      <c r="B1267" s="12"/>
      <c r="C1267" s="12"/>
      <c r="D1267" s="12"/>
      <c r="E1267" s="12"/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</row>
    <row r="1268" spans="1:35" x14ac:dyDescent="0.25">
      <c r="A1268" s="12"/>
      <c r="B1268" s="12"/>
      <c r="C1268" s="12"/>
      <c r="D1268" s="12"/>
      <c r="E1268" s="12"/>
      <c r="F1268" s="12"/>
      <c r="G1268" s="12"/>
      <c r="H1268" s="12"/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</row>
    <row r="1269" spans="1:35" x14ac:dyDescent="0.25">
      <c r="A1269" s="12"/>
      <c r="B1269" s="12"/>
      <c r="C1269" s="12"/>
      <c r="D1269" s="12"/>
      <c r="E1269" s="12"/>
      <c r="F1269" s="12"/>
      <c r="G1269" s="12"/>
      <c r="H1269" s="12"/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</row>
    <row r="1270" spans="1:35" x14ac:dyDescent="0.25">
      <c r="A1270" s="12"/>
      <c r="B1270" s="12"/>
      <c r="C1270" s="12"/>
      <c r="D1270" s="12"/>
      <c r="E1270" s="12"/>
      <c r="F1270" s="12"/>
      <c r="G1270" s="12"/>
      <c r="H1270" s="12"/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</row>
    <row r="1271" spans="1:35" x14ac:dyDescent="0.25">
      <c r="A1271" s="12"/>
      <c r="B1271" s="12"/>
      <c r="C1271" s="12"/>
      <c r="D1271" s="12"/>
      <c r="E1271" s="12"/>
      <c r="F1271" s="12"/>
      <c r="G1271" s="12"/>
      <c r="H1271" s="12"/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</row>
    <row r="1272" spans="1:35" x14ac:dyDescent="0.25">
      <c r="A1272" s="12"/>
      <c r="B1272" s="12"/>
      <c r="C1272" s="12"/>
      <c r="D1272" s="12"/>
      <c r="E1272" s="12"/>
      <c r="F1272" s="12"/>
      <c r="G1272" s="12"/>
      <c r="H1272" s="12"/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</row>
    <row r="1273" spans="1:35" x14ac:dyDescent="0.25">
      <c r="A1273" s="12"/>
      <c r="B1273" s="12"/>
      <c r="C1273" s="12"/>
      <c r="D1273" s="12"/>
      <c r="E1273" s="12"/>
      <c r="F1273" s="12"/>
      <c r="G1273" s="12"/>
      <c r="H1273" s="12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</row>
    <row r="1274" spans="1:35" x14ac:dyDescent="0.25">
      <c r="A1274" s="12"/>
      <c r="B1274" s="12"/>
      <c r="C1274" s="12"/>
      <c r="D1274" s="12"/>
      <c r="E1274" s="12"/>
      <c r="F1274" s="12"/>
      <c r="G1274" s="12"/>
      <c r="H1274" s="12"/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</row>
    <row r="1275" spans="1:35" x14ac:dyDescent="0.25">
      <c r="A1275" s="12"/>
      <c r="B1275" s="12"/>
      <c r="C1275" s="12"/>
      <c r="D1275" s="12"/>
      <c r="E1275" s="12"/>
      <c r="F1275" s="12"/>
      <c r="G1275" s="12"/>
      <c r="H1275" s="12"/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</row>
    <row r="1276" spans="1:35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</row>
    <row r="1277" spans="1:35" x14ac:dyDescent="0.25">
      <c r="A1277" s="12"/>
      <c r="B1277" s="12"/>
      <c r="C1277" s="12"/>
      <c r="D1277" s="12"/>
      <c r="E1277" s="12"/>
      <c r="F1277" s="12"/>
      <c r="G1277" s="12"/>
      <c r="H1277" s="12"/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</row>
    <row r="1278" spans="1:35" x14ac:dyDescent="0.25">
      <c r="A1278" s="12"/>
      <c r="B1278" s="12"/>
      <c r="C1278" s="12"/>
      <c r="D1278" s="12"/>
      <c r="E1278" s="12"/>
      <c r="F1278" s="12"/>
      <c r="G1278" s="12"/>
      <c r="H1278" s="12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</row>
    <row r="1279" spans="1:35" x14ac:dyDescent="0.25">
      <c r="A1279" s="12"/>
      <c r="B1279" s="12"/>
      <c r="C1279" s="12"/>
      <c r="D1279" s="12"/>
      <c r="E1279" s="12"/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</row>
    <row r="1280" spans="1:35" x14ac:dyDescent="0.25">
      <c r="A1280" s="12"/>
      <c r="B1280" s="12"/>
      <c r="C1280" s="12"/>
      <c r="D1280" s="12"/>
      <c r="E1280" s="12"/>
      <c r="F1280" s="12"/>
      <c r="G1280" s="12"/>
      <c r="H1280" s="12"/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</row>
    <row r="1281" spans="1:35" x14ac:dyDescent="0.25">
      <c r="A1281" s="12"/>
      <c r="B1281" s="12"/>
      <c r="C1281" s="12"/>
      <c r="D1281" s="12"/>
      <c r="E1281" s="12"/>
      <c r="F1281" s="12"/>
      <c r="G1281" s="12"/>
      <c r="H1281" s="12"/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</row>
    <row r="1282" spans="1:35" x14ac:dyDescent="0.25">
      <c r="A1282" s="12"/>
      <c r="B1282" s="12"/>
      <c r="C1282" s="12"/>
      <c r="D1282" s="12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</row>
    <row r="1283" spans="1:35" x14ac:dyDescent="0.25">
      <c r="A1283" s="12"/>
      <c r="B1283" s="12"/>
      <c r="C1283" s="12"/>
      <c r="D1283" s="12"/>
      <c r="E1283" s="12"/>
      <c r="F1283" s="12"/>
      <c r="G1283" s="12"/>
      <c r="H1283" s="12"/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</row>
    <row r="1284" spans="1:35" x14ac:dyDescent="0.25">
      <c r="A1284" s="12"/>
      <c r="B1284" s="12"/>
      <c r="C1284" s="12"/>
      <c r="D1284" s="12"/>
      <c r="E1284" s="12"/>
      <c r="F1284" s="12"/>
      <c r="G1284" s="12"/>
      <c r="H1284" s="12"/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</row>
    <row r="1285" spans="1:35" x14ac:dyDescent="0.25">
      <c r="A1285" s="12"/>
      <c r="B1285" s="12"/>
      <c r="C1285" s="12"/>
      <c r="D1285" s="12"/>
      <c r="E1285" s="12"/>
      <c r="F1285" s="12"/>
      <c r="G1285" s="12"/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</row>
    <row r="1286" spans="1:35" x14ac:dyDescent="0.25">
      <c r="A1286" s="12"/>
      <c r="B1286" s="12"/>
      <c r="C1286" s="12"/>
      <c r="D1286" s="12"/>
      <c r="E1286" s="12"/>
      <c r="F1286" s="12"/>
      <c r="G1286" s="12"/>
      <c r="H1286" s="12"/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</row>
    <row r="1287" spans="1:35" x14ac:dyDescent="0.25">
      <c r="A1287" s="12"/>
      <c r="B1287" s="12"/>
      <c r="C1287" s="12"/>
      <c r="D1287" s="12"/>
      <c r="E1287" s="12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</row>
    <row r="1288" spans="1:35" x14ac:dyDescent="0.25">
      <c r="A1288" s="12"/>
      <c r="B1288" s="12"/>
      <c r="C1288" s="12"/>
      <c r="D1288" s="12"/>
      <c r="E1288" s="12"/>
      <c r="F1288" s="12"/>
      <c r="G1288" s="12"/>
      <c r="H1288" s="12"/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</row>
    <row r="1289" spans="1:35" x14ac:dyDescent="0.25">
      <c r="A1289" s="12"/>
      <c r="B1289" s="12"/>
      <c r="C1289" s="12"/>
      <c r="D1289" s="12"/>
      <c r="E1289" s="12"/>
      <c r="F1289" s="12"/>
      <c r="G1289" s="12"/>
      <c r="H1289" s="12"/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</row>
    <row r="1290" spans="1:35" x14ac:dyDescent="0.25">
      <c r="A1290" s="12"/>
      <c r="B1290" s="12"/>
      <c r="C1290" s="12"/>
      <c r="D1290" s="12"/>
      <c r="E1290" s="12"/>
      <c r="F1290" s="12"/>
      <c r="G1290" s="12"/>
      <c r="H1290" s="12"/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</row>
    <row r="1291" spans="1:35" x14ac:dyDescent="0.25">
      <c r="A1291" s="12"/>
      <c r="B1291" s="12"/>
      <c r="C1291" s="12"/>
      <c r="D1291" s="12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</row>
    <row r="1292" spans="1:35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</row>
    <row r="1293" spans="1:35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</row>
    <row r="1294" spans="1:35" x14ac:dyDescent="0.25">
      <c r="A1294" s="12"/>
      <c r="B1294" s="12"/>
      <c r="C1294" s="12"/>
      <c r="D1294" s="12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</row>
    <row r="1295" spans="1:35" x14ac:dyDescent="0.25">
      <c r="A1295" s="12"/>
      <c r="B1295" s="12"/>
      <c r="C1295" s="12"/>
      <c r="D1295" s="12"/>
      <c r="E1295" s="12"/>
      <c r="F1295" s="12"/>
      <c r="G1295" s="12"/>
      <c r="H1295" s="12"/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</row>
    <row r="1296" spans="1:35" x14ac:dyDescent="0.25">
      <c r="A1296" s="12"/>
      <c r="B1296" s="12"/>
      <c r="C1296" s="12"/>
      <c r="D1296" s="12"/>
      <c r="E1296" s="12"/>
      <c r="F1296" s="12"/>
      <c r="G1296" s="12"/>
      <c r="H1296" s="12"/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</row>
    <row r="1297" spans="1:35" x14ac:dyDescent="0.25">
      <c r="A1297" s="12"/>
      <c r="B1297" s="12"/>
      <c r="C1297" s="12"/>
      <c r="D1297" s="12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</row>
    <row r="1298" spans="1:35" x14ac:dyDescent="0.25">
      <c r="A1298" s="12"/>
      <c r="B1298" s="12"/>
      <c r="C1298" s="12"/>
      <c r="D1298" s="12"/>
      <c r="E1298" s="12"/>
      <c r="F1298" s="12"/>
      <c r="G1298" s="12"/>
      <c r="H1298" s="12"/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</row>
    <row r="1299" spans="1:35" x14ac:dyDescent="0.25">
      <c r="A1299" s="12"/>
      <c r="B1299" s="12"/>
      <c r="C1299" s="12"/>
      <c r="D1299" s="12"/>
      <c r="E1299" s="12"/>
      <c r="F1299" s="12"/>
      <c r="G1299" s="12"/>
      <c r="H1299" s="12"/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</row>
    <row r="1300" spans="1:35" x14ac:dyDescent="0.25">
      <c r="A1300" s="12"/>
      <c r="B1300" s="12"/>
      <c r="C1300" s="12"/>
      <c r="D1300" s="12"/>
      <c r="E1300" s="12"/>
      <c r="F1300" s="12"/>
      <c r="G1300" s="12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</row>
    <row r="1301" spans="1:35" x14ac:dyDescent="0.25">
      <c r="A1301" s="12"/>
      <c r="B1301" s="12"/>
      <c r="C1301" s="12"/>
      <c r="D1301" s="12"/>
      <c r="E1301" s="12"/>
      <c r="F1301" s="12"/>
      <c r="G1301" s="12"/>
      <c r="H1301" s="12"/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</row>
    <row r="1302" spans="1:35" x14ac:dyDescent="0.25">
      <c r="A1302" s="12"/>
      <c r="B1302" s="12"/>
      <c r="C1302" s="12"/>
      <c r="D1302" s="12"/>
      <c r="E1302" s="12"/>
      <c r="F1302" s="12"/>
      <c r="G1302" s="12"/>
      <c r="H1302" s="12"/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</row>
    <row r="1303" spans="1:35" x14ac:dyDescent="0.25">
      <c r="A1303" s="12"/>
      <c r="B1303" s="12"/>
      <c r="C1303" s="12"/>
      <c r="D1303" s="12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</row>
    <row r="1304" spans="1:35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</row>
    <row r="1305" spans="1:35" x14ac:dyDescent="0.25">
      <c r="A1305" s="12"/>
      <c r="B1305" s="12"/>
      <c r="C1305" s="12"/>
      <c r="D1305" s="12"/>
      <c r="E1305" s="12"/>
      <c r="F1305" s="12"/>
      <c r="G1305" s="12"/>
      <c r="H1305" s="12"/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</row>
    <row r="1306" spans="1:35" x14ac:dyDescent="0.25">
      <c r="A1306" s="12"/>
      <c r="B1306" s="12"/>
      <c r="C1306" s="12"/>
      <c r="D1306" s="12"/>
      <c r="E1306" s="12"/>
      <c r="F1306" s="12"/>
      <c r="G1306" s="12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</row>
    <row r="1307" spans="1:35" x14ac:dyDescent="0.25">
      <c r="A1307" s="12"/>
      <c r="B1307" s="12"/>
      <c r="C1307" s="12"/>
      <c r="D1307" s="12"/>
      <c r="E1307" s="12"/>
      <c r="F1307" s="12"/>
      <c r="G1307" s="12"/>
      <c r="H1307" s="12"/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</row>
    <row r="1308" spans="1:35" x14ac:dyDescent="0.25">
      <c r="A1308" s="12"/>
      <c r="B1308" s="12"/>
      <c r="C1308" s="12"/>
      <c r="D1308" s="12"/>
      <c r="E1308" s="12"/>
      <c r="F1308" s="12"/>
      <c r="G1308" s="12"/>
      <c r="H1308" s="12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</row>
    <row r="1309" spans="1:35" x14ac:dyDescent="0.25">
      <c r="A1309" s="12"/>
      <c r="B1309" s="12"/>
      <c r="C1309" s="12"/>
      <c r="D1309" s="12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</row>
    <row r="1310" spans="1:35" x14ac:dyDescent="0.25">
      <c r="A1310" s="12"/>
      <c r="B1310" s="12"/>
      <c r="C1310" s="12"/>
      <c r="D1310" s="12"/>
      <c r="E1310" s="12"/>
      <c r="F1310" s="12"/>
      <c r="G1310" s="12"/>
      <c r="H1310" s="12"/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</row>
    <row r="1311" spans="1:35" x14ac:dyDescent="0.25">
      <c r="A1311" s="12"/>
      <c r="B1311" s="12"/>
      <c r="C1311" s="12"/>
      <c r="D1311" s="12"/>
      <c r="E1311" s="12"/>
      <c r="F1311" s="12"/>
      <c r="G1311" s="12"/>
      <c r="H1311" s="12"/>
      <c r="I1311" s="12"/>
      <c r="J1311" s="12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  <c r="AH1311" s="12"/>
      <c r="AI1311" s="12"/>
    </row>
    <row r="1312" spans="1:35" x14ac:dyDescent="0.25">
      <c r="A1312" s="12"/>
      <c r="B1312" s="12"/>
      <c r="C1312" s="12"/>
      <c r="D1312" s="12"/>
      <c r="E1312" s="12"/>
      <c r="F1312" s="12"/>
      <c r="G1312" s="12"/>
      <c r="H1312" s="12"/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  <c r="AH1312" s="12"/>
      <c r="AI1312" s="12"/>
    </row>
    <row r="1313" spans="1:35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</row>
    <row r="1314" spans="1:35" x14ac:dyDescent="0.25">
      <c r="A1314" s="12"/>
      <c r="B1314" s="12"/>
      <c r="C1314" s="12"/>
      <c r="D1314" s="12"/>
      <c r="E1314" s="12"/>
      <c r="F1314" s="12"/>
      <c r="G1314" s="12"/>
      <c r="H1314" s="12"/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</row>
    <row r="1315" spans="1:35" x14ac:dyDescent="0.25">
      <c r="A1315" s="12"/>
      <c r="B1315" s="12"/>
      <c r="C1315" s="12"/>
      <c r="D1315" s="12"/>
      <c r="E1315" s="12"/>
      <c r="F1315" s="12"/>
      <c r="G1315" s="12"/>
      <c r="H1315" s="12"/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</row>
    <row r="1316" spans="1:35" x14ac:dyDescent="0.25">
      <c r="A1316" s="12"/>
      <c r="B1316" s="12"/>
      <c r="C1316" s="12"/>
      <c r="D1316" s="12"/>
      <c r="E1316" s="12"/>
      <c r="F1316" s="12"/>
      <c r="G1316" s="12"/>
      <c r="H1316" s="12"/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</row>
    <row r="1317" spans="1:35" x14ac:dyDescent="0.25">
      <c r="A1317" s="12"/>
      <c r="B1317" s="12"/>
      <c r="C1317" s="12"/>
      <c r="D1317" s="12"/>
      <c r="E1317" s="12"/>
      <c r="F1317" s="12"/>
      <c r="G1317" s="12"/>
      <c r="H1317" s="12"/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</row>
    <row r="1318" spans="1:35" x14ac:dyDescent="0.25">
      <c r="A1318" s="12"/>
      <c r="B1318" s="12"/>
      <c r="C1318" s="12"/>
      <c r="D1318" s="12"/>
      <c r="E1318" s="12"/>
      <c r="F1318" s="12"/>
      <c r="G1318" s="12"/>
      <c r="H1318" s="12"/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</row>
    <row r="1319" spans="1:35" x14ac:dyDescent="0.25">
      <c r="A1319" s="12"/>
      <c r="B1319" s="12"/>
      <c r="C1319" s="12"/>
      <c r="D1319" s="12"/>
      <c r="E1319" s="12"/>
      <c r="F1319" s="12"/>
      <c r="G1319" s="12"/>
      <c r="H1319" s="12"/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</row>
    <row r="1320" spans="1:35" x14ac:dyDescent="0.25">
      <c r="A1320" s="12"/>
      <c r="B1320" s="12"/>
      <c r="C1320" s="12"/>
      <c r="D1320" s="12"/>
      <c r="E1320" s="12"/>
      <c r="F1320" s="12"/>
      <c r="G1320" s="12"/>
      <c r="H1320" s="12"/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</row>
    <row r="1321" spans="1:35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</row>
    <row r="1322" spans="1:35" x14ac:dyDescent="0.25">
      <c r="A1322" s="12"/>
      <c r="B1322" s="12"/>
      <c r="C1322" s="12"/>
      <c r="D1322" s="12"/>
      <c r="E1322" s="12"/>
      <c r="F1322" s="12"/>
      <c r="G1322" s="12"/>
      <c r="H1322" s="12"/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</row>
    <row r="1323" spans="1:35" x14ac:dyDescent="0.25">
      <c r="A1323" s="12"/>
      <c r="B1323" s="12"/>
      <c r="C1323" s="12"/>
      <c r="D1323" s="12"/>
      <c r="E1323" s="12"/>
      <c r="F1323" s="12"/>
      <c r="G1323" s="12"/>
      <c r="H1323" s="12"/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</row>
    <row r="1324" spans="1:35" x14ac:dyDescent="0.25">
      <c r="A1324" s="12"/>
      <c r="B1324" s="12"/>
      <c r="C1324" s="12"/>
      <c r="D1324" s="12"/>
      <c r="E1324" s="12"/>
      <c r="F1324" s="12"/>
      <c r="G1324" s="12"/>
      <c r="H1324" s="12"/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</row>
    <row r="1325" spans="1:35" x14ac:dyDescent="0.25">
      <c r="A1325" s="12"/>
      <c r="B1325" s="12"/>
      <c r="C1325" s="12"/>
      <c r="D1325" s="12"/>
      <c r="E1325" s="12"/>
      <c r="F1325" s="12"/>
      <c r="G1325" s="12"/>
      <c r="H1325" s="12"/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</row>
    <row r="1326" spans="1:35" x14ac:dyDescent="0.25">
      <c r="A1326" s="12"/>
      <c r="B1326" s="12"/>
      <c r="C1326" s="12"/>
      <c r="D1326" s="12"/>
      <c r="E1326" s="12"/>
      <c r="F1326" s="12"/>
      <c r="G1326" s="12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</row>
    <row r="1327" spans="1:35" x14ac:dyDescent="0.25">
      <c r="A1327" s="12"/>
      <c r="B1327" s="12"/>
      <c r="C1327" s="12"/>
      <c r="D1327" s="12"/>
      <c r="E1327" s="12"/>
      <c r="F1327" s="12"/>
      <c r="G1327" s="12"/>
      <c r="H1327" s="12"/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</row>
    <row r="1328" spans="1:35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</row>
    <row r="1329" spans="1:35" x14ac:dyDescent="0.25">
      <c r="A1329" s="12"/>
      <c r="B1329" s="12"/>
      <c r="C1329" s="12"/>
      <c r="D1329" s="12"/>
      <c r="E1329" s="12"/>
      <c r="F1329" s="12"/>
      <c r="G1329" s="12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</row>
    <row r="1330" spans="1:35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</row>
    <row r="1331" spans="1:35" x14ac:dyDescent="0.25">
      <c r="A1331" s="12"/>
      <c r="B1331" s="12"/>
      <c r="C1331" s="12"/>
      <c r="D1331" s="12"/>
      <c r="E1331" s="12"/>
      <c r="F1331" s="12"/>
      <c r="G1331" s="12"/>
      <c r="H1331" s="12"/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</row>
    <row r="1332" spans="1:35" x14ac:dyDescent="0.25">
      <c r="A1332" s="12"/>
      <c r="B1332" s="12"/>
      <c r="C1332" s="12"/>
      <c r="D1332" s="12"/>
      <c r="E1332" s="12"/>
      <c r="F1332" s="12"/>
      <c r="G1332" s="12"/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</row>
    <row r="1333" spans="1:35" x14ac:dyDescent="0.25">
      <c r="A1333" s="12"/>
      <c r="B1333" s="12"/>
      <c r="C1333" s="12"/>
      <c r="D1333" s="12"/>
      <c r="E1333" s="12"/>
      <c r="F1333" s="12"/>
      <c r="G1333" s="12"/>
      <c r="H1333" s="12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</row>
    <row r="1334" spans="1:35" x14ac:dyDescent="0.25">
      <c r="A1334" s="12"/>
      <c r="B1334" s="12"/>
      <c r="C1334" s="12"/>
      <c r="D1334" s="12"/>
      <c r="E1334" s="12"/>
      <c r="F1334" s="12"/>
      <c r="G1334" s="12"/>
      <c r="H1334" s="12"/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</row>
    <row r="1335" spans="1:35" x14ac:dyDescent="0.25">
      <c r="A1335" s="12"/>
      <c r="B1335" s="12"/>
      <c r="C1335" s="12"/>
      <c r="D1335" s="12"/>
      <c r="E1335" s="12"/>
      <c r="F1335" s="12"/>
      <c r="G1335" s="12"/>
      <c r="H1335" s="12"/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</row>
  </sheetData>
  <autoFilter ref="A1:AJ63"/>
  <pageMargins left="0.7" right="0.7" top="0.78740157499999996" bottom="0.78740157499999996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0"/>
  <sheetViews>
    <sheetView topLeftCell="C82" workbookViewId="0">
      <selection activeCell="D72" sqref="D72"/>
    </sheetView>
  </sheetViews>
  <sheetFormatPr defaultRowHeight="15" x14ac:dyDescent="0.25"/>
  <cols>
    <col min="2" max="2" width="18.5703125" customWidth="1"/>
    <col min="3" max="3" width="23.42578125" customWidth="1"/>
    <col min="4" max="4" width="20.5703125" customWidth="1"/>
    <col min="5" max="5" width="23.140625" customWidth="1"/>
    <col min="6" max="6" width="19.28515625" customWidth="1"/>
    <col min="7" max="7" width="18.140625" customWidth="1"/>
    <col min="9" max="9" width="11.7109375" customWidth="1"/>
    <col min="10" max="10" width="24.140625" customWidth="1"/>
    <col min="11" max="11" width="12.85546875" customWidth="1"/>
    <col min="12" max="12" width="12" customWidth="1"/>
  </cols>
  <sheetData>
    <row r="2" spans="2:10" x14ac:dyDescent="0.25">
      <c r="B2" t="s">
        <v>114</v>
      </c>
    </row>
    <row r="4" spans="2:10" x14ac:dyDescent="0.25">
      <c r="C4" s="33" t="s">
        <v>5</v>
      </c>
      <c r="D4" s="33"/>
    </row>
    <row r="5" spans="2:10" x14ac:dyDescent="0.25">
      <c r="B5" t="s">
        <v>135</v>
      </c>
      <c r="C5" t="s">
        <v>46</v>
      </c>
      <c r="D5" t="s">
        <v>45</v>
      </c>
    </row>
    <row r="6" spans="2:10" x14ac:dyDescent="0.25">
      <c r="B6" t="s">
        <v>116</v>
      </c>
      <c r="C6">
        <v>48</v>
      </c>
      <c r="D6" s="2">
        <f>C6/$C$8</f>
        <v>0.77419354838709675</v>
      </c>
    </row>
    <row r="7" spans="2:10" x14ac:dyDescent="0.25">
      <c r="B7" t="s">
        <v>134</v>
      </c>
      <c r="C7">
        <v>14</v>
      </c>
      <c r="D7" s="2">
        <f>C7/$C$8</f>
        <v>0.22580645161290322</v>
      </c>
    </row>
    <row r="8" spans="2:10" x14ac:dyDescent="0.25">
      <c r="B8" t="s">
        <v>52</v>
      </c>
      <c r="C8">
        <f>SUM(C6:C7)</f>
        <v>62</v>
      </c>
    </row>
    <row r="15" spans="2:10" x14ac:dyDescent="0.25">
      <c r="C15" s="33" t="s">
        <v>121</v>
      </c>
      <c r="D15" s="33"/>
      <c r="E15" s="33" t="s">
        <v>122</v>
      </c>
      <c r="F15" s="33"/>
    </row>
    <row r="16" spans="2:10" x14ac:dyDescent="0.25">
      <c r="B16" t="s">
        <v>118</v>
      </c>
      <c r="C16" t="s">
        <v>119</v>
      </c>
      <c r="D16" t="s">
        <v>120</v>
      </c>
      <c r="E16" t="s">
        <v>119</v>
      </c>
      <c r="F16" t="s">
        <v>120</v>
      </c>
      <c r="I16" s="30" t="s">
        <v>121</v>
      </c>
      <c r="J16" s="30" t="s">
        <v>122</v>
      </c>
    </row>
    <row r="17" spans="2:10" x14ac:dyDescent="0.25">
      <c r="B17" t="s">
        <v>10</v>
      </c>
      <c r="C17">
        <v>29</v>
      </c>
      <c r="D17" s="2">
        <f>C17/$C$19</f>
        <v>0.87878787878787878</v>
      </c>
      <c r="E17">
        <v>8</v>
      </c>
      <c r="F17" s="2">
        <f>E17/$E$19</f>
        <v>0.61538461538461542</v>
      </c>
      <c r="H17" t="s">
        <v>10</v>
      </c>
      <c r="I17" s="31">
        <v>0.88</v>
      </c>
      <c r="J17" s="31">
        <v>0.62</v>
      </c>
    </row>
    <row r="18" spans="2:10" x14ac:dyDescent="0.25">
      <c r="B18" t="s">
        <v>9</v>
      </c>
      <c r="C18">
        <v>4</v>
      </c>
      <c r="D18" s="2">
        <f>C18/$C$19</f>
        <v>0.12121212121212122</v>
      </c>
      <c r="E18">
        <v>5</v>
      </c>
      <c r="F18" s="2">
        <f>E18/$E$19</f>
        <v>0.38461538461538464</v>
      </c>
      <c r="H18" t="s">
        <v>9</v>
      </c>
      <c r="I18" s="2">
        <v>0.12</v>
      </c>
      <c r="J18" s="6">
        <v>0.38</v>
      </c>
    </row>
    <row r="19" spans="2:10" x14ac:dyDescent="0.25">
      <c r="B19" t="s">
        <v>52</v>
      </c>
      <c r="C19">
        <f>SUM(C17:C18)</f>
        <v>33</v>
      </c>
      <c r="E19">
        <f>SUM(E17:E18)</f>
        <v>13</v>
      </c>
    </row>
    <row r="24" spans="2:10" x14ac:dyDescent="0.25">
      <c r="C24" s="33" t="s">
        <v>121</v>
      </c>
      <c r="D24" s="33"/>
      <c r="E24" s="33" t="s">
        <v>122</v>
      </c>
      <c r="F24" s="33"/>
    </row>
    <row r="25" spans="2:10" x14ac:dyDescent="0.25">
      <c r="B25" t="s">
        <v>123</v>
      </c>
      <c r="C25" t="s">
        <v>119</v>
      </c>
      <c r="D25" t="s">
        <v>120</v>
      </c>
      <c r="E25" t="s">
        <v>119</v>
      </c>
      <c r="F25" t="s">
        <v>120</v>
      </c>
    </row>
    <row r="26" spans="2:10" x14ac:dyDescent="0.25">
      <c r="B26" t="s">
        <v>13</v>
      </c>
      <c r="C26">
        <v>25</v>
      </c>
      <c r="D26" s="2">
        <f>C26/$C$28</f>
        <v>0.40322580645161288</v>
      </c>
      <c r="E26">
        <v>8</v>
      </c>
      <c r="F26" s="2">
        <f>E26/$E$28</f>
        <v>0.4</v>
      </c>
    </row>
    <row r="27" spans="2:10" x14ac:dyDescent="0.25">
      <c r="B27" t="s">
        <v>15</v>
      </c>
      <c r="C27">
        <v>37</v>
      </c>
      <c r="D27" s="2">
        <f>C27/$C$28</f>
        <v>0.59677419354838712</v>
      </c>
      <c r="E27">
        <v>12</v>
      </c>
      <c r="F27" s="2">
        <f>E27/$E$28</f>
        <v>0.6</v>
      </c>
    </row>
    <row r="28" spans="2:10" x14ac:dyDescent="0.25">
      <c r="B28" t="s">
        <v>52</v>
      </c>
      <c r="C28">
        <f>SUM(C26:C27)</f>
        <v>62</v>
      </c>
      <c r="E28">
        <f>SUM(E26:E27)</f>
        <v>20</v>
      </c>
    </row>
    <row r="35" spans="3:5" x14ac:dyDescent="0.25">
      <c r="D35" s="30" t="s">
        <v>121</v>
      </c>
      <c r="E35" s="30" t="s">
        <v>122</v>
      </c>
    </row>
    <row r="36" spans="3:5" x14ac:dyDescent="0.25">
      <c r="C36" t="s">
        <v>13</v>
      </c>
      <c r="D36" s="31">
        <v>0.4</v>
      </c>
      <c r="E36" s="31">
        <v>0.4</v>
      </c>
    </row>
    <row r="37" spans="3:5" x14ac:dyDescent="0.25">
      <c r="C37" t="s">
        <v>15</v>
      </c>
      <c r="D37" s="2">
        <v>0.6</v>
      </c>
      <c r="E37" s="2">
        <v>0.6</v>
      </c>
    </row>
    <row r="52" spans="3:12" x14ac:dyDescent="0.25">
      <c r="C52" t="s">
        <v>136</v>
      </c>
    </row>
    <row r="54" spans="3:12" x14ac:dyDescent="0.25">
      <c r="D54" s="33" t="s">
        <v>121</v>
      </c>
      <c r="E54" s="33"/>
      <c r="F54" s="33" t="s">
        <v>122</v>
      </c>
      <c r="G54" s="33"/>
      <c r="H54" s="30"/>
    </row>
    <row r="55" spans="3:12" x14ac:dyDescent="0.25">
      <c r="C55" t="s">
        <v>132</v>
      </c>
      <c r="D55" t="s">
        <v>119</v>
      </c>
      <c r="E55" t="s">
        <v>120</v>
      </c>
      <c r="F55" t="s">
        <v>119</v>
      </c>
      <c r="G55" t="s">
        <v>120</v>
      </c>
    </row>
    <row r="56" spans="3:12" x14ac:dyDescent="0.25">
      <c r="C56" t="s">
        <v>58</v>
      </c>
      <c r="D56">
        <v>1</v>
      </c>
      <c r="E56" s="2">
        <f>D56/$D$70</f>
        <v>0.2</v>
      </c>
      <c r="F56">
        <v>1</v>
      </c>
      <c r="G56" s="2">
        <f>F56/$F$70</f>
        <v>9.0909090909090912E-2</v>
      </c>
      <c r="J56" t="s">
        <v>132</v>
      </c>
      <c r="K56" t="s">
        <v>121</v>
      </c>
      <c r="L56" t="s">
        <v>122</v>
      </c>
    </row>
    <row r="57" spans="3:12" x14ac:dyDescent="0.25">
      <c r="C57" t="s">
        <v>133</v>
      </c>
      <c r="D57">
        <v>3</v>
      </c>
      <c r="E57" s="2">
        <f t="shared" ref="E57:E69" si="0">D57/$D$70</f>
        <v>0.6</v>
      </c>
      <c r="F57">
        <v>3</v>
      </c>
      <c r="G57" s="2">
        <f t="shared" ref="G57:G69" si="1">F57/$F$70</f>
        <v>0.27272727272727271</v>
      </c>
      <c r="J57" t="s">
        <v>58</v>
      </c>
      <c r="K57" s="2">
        <v>0.2</v>
      </c>
      <c r="L57" s="2">
        <v>0.09</v>
      </c>
    </row>
    <row r="58" spans="3:12" x14ac:dyDescent="0.25">
      <c r="C58" t="s">
        <v>59</v>
      </c>
      <c r="D58">
        <v>0</v>
      </c>
      <c r="E58" s="2">
        <f t="shared" si="0"/>
        <v>0</v>
      </c>
      <c r="F58">
        <v>0</v>
      </c>
      <c r="G58" s="2">
        <f t="shared" si="1"/>
        <v>0</v>
      </c>
      <c r="J58" t="s">
        <v>133</v>
      </c>
      <c r="K58" s="2">
        <v>0.6</v>
      </c>
      <c r="L58" s="2">
        <v>0.27</v>
      </c>
    </row>
    <row r="59" spans="3:12" x14ac:dyDescent="0.25">
      <c r="C59" t="s">
        <v>60</v>
      </c>
      <c r="D59">
        <v>0</v>
      </c>
      <c r="E59" s="2">
        <f t="shared" si="0"/>
        <v>0</v>
      </c>
      <c r="F59">
        <v>2</v>
      </c>
      <c r="G59" s="2">
        <f t="shared" si="1"/>
        <v>0.18181818181818182</v>
      </c>
      <c r="J59" t="s">
        <v>59</v>
      </c>
      <c r="K59" s="2">
        <v>0</v>
      </c>
      <c r="L59" s="2">
        <v>0</v>
      </c>
    </row>
    <row r="60" spans="3:12" x14ac:dyDescent="0.25">
      <c r="C60" t="s">
        <v>61</v>
      </c>
      <c r="D60">
        <v>0</v>
      </c>
      <c r="E60" s="2">
        <f t="shared" si="0"/>
        <v>0</v>
      </c>
      <c r="F60">
        <v>2</v>
      </c>
      <c r="G60" s="2">
        <f t="shared" si="1"/>
        <v>0.18181818181818182</v>
      </c>
      <c r="J60" t="s">
        <v>60</v>
      </c>
      <c r="K60" s="2">
        <v>0</v>
      </c>
      <c r="L60" s="2">
        <v>0.18</v>
      </c>
    </row>
    <row r="61" spans="3:12" x14ac:dyDescent="0.25">
      <c r="C61" t="s">
        <v>62</v>
      </c>
      <c r="D61">
        <v>0</v>
      </c>
      <c r="E61" s="2">
        <f t="shared" si="0"/>
        <v>0</v>
      </c>
      <c r="F61">
        <v>1</v>
      </c>
      <c r="G61" s="2">
        <f t="shared" si="1"/>
        <v>9.0909090909090912E-2</v>
      </c>
      <c r="J61" t="s">
        <v>61</v>
      </c>
      <c r="K61" s="2">
        <v>0</v>
      </c>
      <c r="L61" s="2">
        <v>0.18</v>
      </c>
    </row>
    <row r="62" spans="3:12" x14ac:dyDescent="0.25">
      <c r="C62" t="s">
        <v>63</v>
      </c>
      <c r="D62">
        <v>0</v>
      </c>
      <c r="E62" s="2">
        <f t="shared" si="0"/>
        <v>0</v>
      </c>
      <c r="F62">
        <v>1</v>
      </c>
      <c r="G62" s="2">
        <f t="shared" si="1"/>
        <v>9.0909090909090912E-2</v>
      </c>
      <c r="J62" t="s">
        <v>62</v>
      </c>
      <c r="K62" s="2">
        <v>0</v>
      </c>
      <c r="L62" s="2">
        <v>0.09</v>
      </c>
    </row>
    <row r="63" spans="3:12" x14ac:dyDescent="0.25">
      <c r="C63" t="s">
        <v>137</v>
      </c>
      <c r="D63">
        <v>0</v>
      </c>
      <c r="E63" s="2">
        <f t="shared" si="0"/>
        <v>0</v>
      </c>
      <c r="F63">
        <v>0</v>
      </c>
      <c r="G63" s="2">
        <f t="shared" si="1"/>
        <v>0</v>
      </c>
      <c r="J63" t="s">
        <v>63</v>
      </c>
      <c r="K63" s="2">
        <v>0</v>
      </c>
      <c r="L63" s="2">
        <v>0.09</v>
      </c>
    </row>
    <row r="64" spans="3:12" x14ac:dyDescent="0.25">
      <c r="C64" t="s">
        <v>65</v>
      </c>
      <c r="D64">
        <v>0</v>
      </c>
      <c r="E64" s="2">
        <f t="shared" si="0"/>
        <v>0</v>
      </c>
      <c r="F64">
        <v>0</v>
      </c>
      <c r="G64" s="2">
        <f t="shared" si="1"/>
        <v>0</v>
      </c>
      <c r="J64" t="s">
        <v>137</v>
      </c>
      <c r="K64" s="2">
        <v>0</v>
      </c>
      <c r="L64" s="2">
        <v>0</v>
      </c>
    </row>
    <row r="65" spans="3:12" x14ac:dyDescent="0.25">
      <c r="C65" t="s">
        <v>66</v>
      </c>
      <c r="D65">
        <v>0</v>
      </c>
      <c r="E65" s="2">
        <f t="shared" si="0"/>
        <v>0</v>
      </c>
      <c r="F65">
        <v>1</v>
      </c>
      <c r="G65" s="2">
        <f t="shared" si="1"/>
        <v>9.0909090909090912E-2</v>
      </c>
      <c r="J65" t="s">
        <v>65</v>
      </c>
      <c r="K65" s="2">
        <v>0</v>
      </c>
      <c r="L65" s="2">
        <v>0</v>
      </c>
    </row>
    <row r="66" spans="3:12" x14ac:dyDescent="0.25">
      <c r="C66" t="s">
        <v>67</v>
      </c>
      <c r="D66">
        <v>0</v>
      </c>
      <c r="E66" s="2">
        <f t="shared" si="0"/>
        <v>0</v>
      </c>
      <c r="F66">
        <v>0</v>
      </c>
      <c r="G66" s="2">
        <f t="shared" si="1"/>
        <v>0</v>
      </c>
      <c r="J66" t="s">
        <v>66</v>
      </c>
      <c r="K66" s="2">
        <v>0</v>
      </c>
      <c r="L66" s="2">
        <v>0.09</v>
      </c>
    </row>
    <row r="67" spans="3:12" x14ac:dyDescent="0.25">
      <c r="C67" t="s">
        <v>68</v>
      </c>
      <c r="D67">
        <v>1</v>
      </c>
      <c r="E67" s="2">
        <f t="shared" si="0"/>
        <v>0.2</v>
      </c>
      <c r="F67">
        <v>0</v>
      </c>
      <c r="G67" s="2">
        <f t="shared" si="1"/>
        <v>0</v>
      </c>
      <c r="J67" t="s">
        <v>67</v>
      </c>
      <c r="K67" s="2">
        <v>0</v>
      </c>
      <c r="L67" s="2">
        <v>0</v>
      </c>
    </row>
    <row r="68" spans="3:12" x14ac:dyDescent="0.25">
      <c r="C68" t="s">
        <v>69</v>
      </c>
      <c r="D68">
        <v>0</v>
      </c>
      <c r="E68" s="2">
        <f t="shared" si="0"/>
        <v>0</v>
      </c>
      <c r="F68">
        <v>0</v>
      </c>
      <c r="G68" s="2">
        <f t="shared" si="1"/>
        <v>0</v>
      </c>
      <c r="J68" t="s">
        <v>68</v>
      </c>
      <c r="K68" s="2">
        <v>0.2</v>
      </c>
      <c r="L68" s="2">
        <v>0</v>
      </c>
    </row>
    <row r="69" spans="3:12" x14ac:dyDescent="0.25">
      <c r="C69" t="s">
        <v>70</v>
      </c>
      <c r="D69">
        <v>0</v>
      </c>
      <c r="E69" s="2">
        <f t="shared" si="0"/>
        <v>0</v>
      </c>
      <c r="F69">
        <v>0</v>
      </c>
      <c r="G69" s="2">
        <f t="shared" si="1"/>
        <v>0</v>
      </c>
      <c r="J69" t="s">
        <v>69</v>
      </c>
      <c r="K69" s="2">
        <v>0</v>
      </c>
      <c r="L69" s="2">
        <v>0</v>
      </c>
    </row>
    <row r="70" spans="3:12" x14ac:dyDescent="0.25">
      <c r="C70" t="s">
        <v>52</v>
      </c>
      <c r="D70">
        <f>SUM(D56:D69)</f>
        <v>5</v>
      </c>
      <c r="E70" s="2"/>
      <c r="F70">
        <f>SUM(F56:F69)</f>
        <v>11</v>
      </c>
      <c r="G70" s="2"/>
      <c r="J70" t="s">
        <v>70</v>
      </c>
      <c r="K70" s="2">
        <v>0</v>
      </c>
      <c r="L70" s="2">
        <v>0</v>
      </c>
    </row>
  </sheetData>
  <mergeCells count="7">
    <mergeCell ref="D54:E54"/>
    <mergeCell ref="F54:G54"/>
    <mergeCell ref="C4:D4"/>
    <mergeCell ref="C15:D15"/>
    <mergeCell ref="E15:F15"/>
    <mergeCell ref="C24:D24"/>
    <mergeCell ref="E24:F24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52"/>
  <sheetViews>
    <sheetView topLeftCell="B1" workbookViewId="0">
      <selection activeCell="C36" sqref="C36:D36"/>
    </sheetView>
  </sheetViews>
  <sheetFormatPr defaultRowHeight="15" x14ac:dyDescent="0.25"/>
  <cols>
    <col min="2" max="2" width="24.7109375" customWidth="1"/>
    <col min="3" max="3" width="25.42578125" customWidth="1"/>
    <col min="4" max="4" width="19.7109375" customWidth="1"/>
    <col min="5" max="5" width="23.5703125" customWidth="1"/>
    <col min="6" max="6" width="19.5703125" customWidth="1"/>
    <col min="8" max="8" width="22.140625" customWidth="1"/>
    <col min="9" max="10" width="10.85546875" customWidth="1"/>
  </cols>
  <sheetData>
    <row r="3" spans="2:10" x14ac:dyDescent="0.25">
      <c r="B3" t="s">
        <v>114</v>
      </c>
    </row>
    <row r="5" spans="2:10" x14ac:dyDescent="0.25">
      <c r="C5" s="33" t="s">
        <v>5</v>
      </c>
      <c r="D5" s="33"/>
    </row>
    <row r="6" spans="2:10" x14ac:dyDescent="0.25">
      <c r="B6" t="s">
        <v>115</v>
      </c>
      <c r="C6" t="s">
        <v>46</v>
      </c>
      <c r="D6" t="s">
        <v>45</v>
      </c>
    </row>
    <row r="7" spans="2:10" x14ac:dyDescent="0.25">
      <c r="B7" t="s">
        <v>124</v>
      </c>
      <c r="C7">
        <v>48</v>
      </c>
      <c r="D7" s="2">
        <f>C7/$C$9</f>
        <v>0.77419354838709675</v>
      </c>
    </row>
    <row r="8" spans="2:10" x14ac:dyDescent="0.25">
      <c r="B8" t="s">
        <v>117</v>
      </c>
      <c r="C8">
        <v>14</v>
      </c>
      <c r="D8" s="2">
        <f>C8/$C$9</f>
        <v>0.22580645161290322</v>
      </c>
    </row>
    <row r="9" spans="2:10" x14ac:dyDescent="0.25">
      <c r="B9" t="s">
        <v>52</v>
      </c>
      <c r="C9">
        <f>SUM(C7:C8)</f>
        <v>62</v>
      </c>
    </row>
    <row r="13" spans="2:10" x14ac:dyDescent="0.25">
      <c r="B13" s="32" t="s">
        <v>19</v>
      </c>
    </row>
    <row r="15" spans="2:10" x14ac:dyDescent="0.25">
      <c r="C15" s="33" t="s">
        <v>121</v>
      </c>
      <c r="D15" s="33"/>
      <c r="E15" s="33" t="s">
        <v>122</v>
      </c>
      <c r="F15" s="33"/>
      <c r="H15" t="s">
        <v>132</v>
      </c>
      <c r="I15" t="s">
        <v>121</v>
      </c>
      <c r="J15" t="s">
        <v>122</v>
      </c>
    </row>
    <row r="16" spans="2:10" x14ac:dyDescent="0.25">
      <c r="B16" t="s">
        <v>132</v>
      </c>
      <c r="C16" t="s">
        <v>119</v>
      </c>
      <c r="D16" t="s">
        <v>120</v>
      </c>
      <c r="E16" t="s">
        <v>119</v>
      </c>
      <c r="F16" t="s">
        <v>120</v>
      </c>
      <c r="H16" t="s">
        <v>58</v>
      </c>
      <c r="I16" s="2">
        <v>0.2</v>
      </c>
      <c r="J16" s="2">
        <v>7.0000000000000007E-2</v>
      </c>
    </row>
    <row r="17" spans="2:10" x14ac:dyDescent="0.25">
      <c r="B17" t="s">
        <v>58</v>
      </c>
      <c r="C17">
        <v>14</v>
      </c>
      <c r="D17" s="2">
        <f>C17/$C$31</f>
        <v>0.19718309859154928</v>
      </c>
      <c r="E17">
        <v>2</v>
      </c>
      <c r="F17" s="2">
        <f>E17/$E$31</f>
        <v>7.407407407407407E-2</v>
      </c>
      <c r="H17" t="s">
        <v>133</v>
      </c>
      <c r="I17" s="2">
        <v>0.42</v>
      </c>
      <c r="J17" s="2">
        <v>0.33</v>
      </c>
    </row>
    <row r="18" spans="2:10" x14ac:dyDescent="0.25">
      <c r="B18" t="s">
        <v>133</v>
      </c>
      <c r="C18">
        <v>30</v>
      </c>
      <c r="D18" s="2">
        <f t="shared" ref="D18:D30" si="0">C18/$C$31</f>
        <v>0.42253521126760563</v>
      </c>
      <c r="E18">
        <v>9</v>
      </c>
      <c r="F18" s="2">
        <f t="shared" ref="F18:F30" si="1">E18/$E$31</f>
        <v>0.33333333333333331</v>
      </c>
      <c r="H18" t="s">
        <v>59</v>
      </c>
      <c r="I18" s="2">
        <v>0.04</v>
      </c>
      <c r="J18" s="2">
        <v>7.0000000000000007E-2</v>
      </c>
    </row>
    <row r="19" spans="2:10" x14ac:dyDescent="0.25">
      <c r="B19" t="s">
        <v>59</v>
      </c>
      <c r="C19">
        <v>3</v>
      </c>
      <c r="D19" s="2">
        <f t="shared" si="0"/>
        <v>4.2253521126760563E-2</v>
      </c>
      <c r="E19">
        <v>2</v>
      </c>
      <c r="F19" s="2">
        <f t="shared" si="1"/>
        <v>7.407407407407407E-2</v>
      </c>
      <c r="H19" t="s">
        <v>60</v>
      </c>
      <c r="I19" s="2">
        <v>0.03</v>
      </c>
      <c r="J19" s="2">
        <v>7.0000000000000007E-2</v>
      </c>
    </row>
    <row r="20" spans="2:10" x14ac:dyDescent="0.25">
      <c r="B20" t="s">
        <v>60</v>
      </c>
      <c r="C20">
        <v>2</v>
      </c>
      <c r="D20" s="2">
        <f t="shared" si="0"/>
        <v>2.8169014084507043E-2</v>
      </c>
      <c r="E20">
        <v>2</v>
      </c>
      <c r="F20" s="2">
        <f t="shared" si="1"/>
        <v>7.407407407407407E-2</v>
      </c>
      <c r="H20" t="s">
        <v>61</v>
      </c>
      <c r="I20" s="2">
        <v>0.14000000000000001</v>
      </c>
      <c r="J20" s="2">
        <v>0.15</v>
      </c>
    </row>
    <row r="21" spans="2:10" x14ac:dyDescent="0.25">
      <c r="B21" t="s">
        <v>61</v>
      </c>
      <c r="C21">
        <v>10</v>
      </c>
      <c r="D21" s="2">
        <f t="shared" si="0"/>
        <v>0.14084507042253522</v>
      </c>
      <c r="E21">
        <v>4</v>
      </c>
      <c r="F21" s="2">
        <f t="shared" si="1"/>
        <v>0.14814814814814814</v>
      </c>
      <c r="H21" t="s">
        <v>62</v>
      </c>
      <c r="I21" s="2">
        <v>0.04</v>
      </c>
      <c r="J21" s="2">
        <v>0.19</v>
      </c>
    </row>
    <row r="22" spans="2:10" x14ac:dyDescent="0.25">
      <c r="B22" t="s">
        <v>62</v>
      </c>
      <c r="C22">
        <v>3</v>
      </c>
      <c r="D22" s="2">
        <f t="shared" si="0"/>
        <v>4.2253521126760563E-2</v>
      </c>
      <c r="E22">
        <v>5</v>
      </c>
      <c r="F22" s="2">
        <f t="shared" si="1"/>
        <v>0.18518518518518517</v>
      </c>
      <c r="H22" t="s">
        <v>63</v>
      </c>
      <c r="I22" s="2">
        <v>0.03</v>
      </c>
      <c r="J22" s="2">
        <v>0.04</v>
      </c>
    </row>
    <row r="23" spans="2:10" x14ac:dyDescent="0.25">
      <c r="B23" t="s">
        <v>63</v>
      </c>
      <c r="C23">
        <v>2</v>
      </c>
      <c r="D23" s="2">
        <f t="shared" si="0"/>
        <v>2.8169014084507043E-2</v>
      </c>
      <c r="E23">
        <v>1</v>
      </c>
      <c r="F23" s="2">
        <f t="shared" si="1"/>
        <v>3.7037037037037035E-2</v>
      </c>
      <c r="H23" t="s">
        <v>64</v>
      </c>
      <c r="I23" s="2">
        <v>0</v>
      </c>
      <c r="J23" s="2">
        <v>0</v>
      </c>
    </row>
    <row r="24" spans="2:10" x14ac:dyDescent="0.25">
      <c r="B24" t="s">
        <v>64</v>
      </c>
      <c r="C24">
        <v>0</v>
      </c>
      <c r="D24" s="2">
        <f t="shared" si="0"/>
        <v>0</v>
      </c>
      <c r="E24">
        <v>0</v>
      </c>
      <c r="F24" s="2">
        <f t="shared" si="1"/>
        <v>0</v>
      </c>
      <c r="H24" t="s">
        <v>65</v>
      </c>
      <c r="I24" s="2">
        <v>0.01</v>
      </c>
      <c r="J24" s="2">
        <v>0</v>
      </c>
    </row>
    <row r="25" spans="2:10" x14ac:dyDescent="0.25">
      <c r="B25" t="s">
        <v>65</v>
      </c>
      <c r="C25">
        <v>1</v>
      </c>
      <c r="D25" s="2">
        <f t="shared" si="0"/>
        <v>1.4084507042253521E-2</v>
      </c>
      <c r="E25">
        <v>0</v>
      </c>
      <c r="F25" s="2">
        <f t="shared" si="1"/>
        <v>0</v>
      </c>
      <c r="H25" t="s">
        <v>66</v>
      </c>
      <c r="I25" s="2">
        <v>0.01</v>
      </c>
      <c r="J25" s="2">
        <v>0.04</v>
      </c>
    </row>
    <row r="26" spans="2:10" x14ac:dyDescent="0.25">
      <c r="B26" t="s">
        <v>66</v>
      </c>
      <c r="C26">
        <v>1</v>
      </c>
      <c r="D26" s="2">
        <f t="shared" si="0"/>
        <v>1.4084507042253521E-2</v>
      </c>
      <c r="E26">
        <v>1</v>
      </c>
      <c r="F26" s="2">
        <f t="shared" si="1"/>
        <v>3.7037037037037035E-2</v>
      </c>
      <c r="H26" t="s">
        <v>67</v>
      </c>
      <c r="I26" s="2">
        <v>0.01</v>
      </c>
      <c r="J26" s="2">
        <v>0</v>
      </c>
    </row>
    <row r="27" spans="2:10" x14ac:dyDescent="0.25">
      <c r="B27" t="s">
        <v>67</v>
      </c>
      <c r="C27">
        <v>1</v>
      </c>
      <c r="D27" s="2">
        <f t="shared" si="0"/>
        <v>1.4084507042253521E-2</v>
      </c>
      <c r="E27">
        <v>0</v>
      </c>
      <c r="F27" s="2">
        <f t="shared" si="1"/>
        <v>0</v>
      </c>
      <c r="H27" t="s">
        <v>68</v>
      </c>
      <c r="I27" s="2">
        <v>0.04</v>
      </c>
      <c r="J27" s="2">
        <v>0.04</v>
      </c>
    </row>
    <row r="28" spans="2:10" x14ac:dyDescent="0.25">
      <c r="B28" t="s">
        <v>68</v>
      </c>
      <c r="C28" s="30">
        <v>3</v>
      </c>
      <c r="D28" s="2">
        <f t="shared" si="0"/>
        <v>4.2253521126760563E-2</v>
      </c>
      <c r="E28" s="30">
        <v>1</v>
      </c>
      <c r="F28" s="2">
        <f t="shared" si="1"/>
        <v>3.7037037037037035E-2</v>
      </c>
      <c r="H28" t="s">
        <v>69</v>
      </c>
      <c r="I28" s="2">
        <v>0.01</v>
      </c>
      <c r="J28" s="2">
        <v>0</v>
      </c>
    </row>
    <row r="29" spans="2:10" x14ac:dyDescent="0.25">
      <c r="B29" t="s">
        <v>69</v>
      </c>
      <c r="C29" s="30">
        <v>1</v>
      </c>
      <c r="D29" s="2">
        <f t="shared" si="0"/>
        <v>1.4084507042253521E-2</v>
      </c>
      <c r="E29" s="30">
        <v>0</v>
      </c>
      <c r="F29" s="2">
        <f t="shared" si="1"/>
        <v>0</v>
      </c>
      <c r="H29" t="s">
        <v>70</v>
      </c>
      <c r="I29" s="2">
        <v>0</v>
      </c>
      <c r="J29" s="2">
        <v>0</v>
      </c>
    </row>
    <row r="30" spans="2:10" x14ac:dyDescent="0.25">
      <c r="B30" t="s">
        <v>70</v>
      </c>
      <c r="C30" s="30">
        <v>0</v>
      </c>
      <c r="D30" s="2">
        <f t="shared" si="0"/>
        <v>0</v>
      </c>
      <c r="E30" s="30">
        <v>0</v>
      </c>
      <c r="F30" s="2">
        <f t="shared" si="1"/>
        <v>0</v>
      </c>
    </row>
    <row r="31" spans="2:10" x14ac:dyDescent="0.25">
      <c r="B31" t="s">
        <v>52</v>
      </c>
      <c r="C31">
        <f>SUM(C17:C30)</f>
        <v>71</v>
      </c>
      <c r="E31">
        <f>SUM(E17:E30)</f>
        <v>27</v>
      </c>
    </row>
    <row r="34" spans="2:10" x14ac:dyDescent="0.25">
      <c r="B34" s="32" t="s">
        <v>53</v>
      </c>
    </row>
    <row r="36" spans="2:10" x14ac:dyDescent="0.25">
      <c r="C36" s="33" t="s">
        <v>121</v>
      </c>
      <c r="D36" s="33"/>
      <c r="E36" s="33" t="s">
        <v>122</v>
      </c>
      <c r="F36" s="33"/>
      <c r="H36" t="s">
        <v>132</v>
      </c>
      <c r="I36" t="s">
        <v>121</v>
      </c>
      <c r="J36" t="s">
        <v>122</v>
      </c>
    </row>
    <row r="37" spans="2:10" x14ac:dyDescent="0.25">
      <c r="B37" t="s">
        <v>132</v>
      </c>
      <c r="C37" t="s">
        <v>119</v>
      </c>
      <c r="D37" t="s">
        <v>120</v>
      </c>
      <c r="E37" t="s">
        <v>119</v>
      </c>
      <c r="F37" t="s">
        <v>120</v>
      </c>
      <c r="H37" t="s">
        <v>58</v>
      </c>
      <c r="I37" s="2">
        <v>0.01</v>
      </c>
      <c r="J37" s="2">
        <v>0</v>
      </c>
    </row>
    <row r="38" spans="2:10" x14ac:dyDescent="0.25">
      <c r="B38" t="s">
        <v>58</v>
      </c>
      <c r="C38">
        <v>2</v>
      </c>
      <c r="D38" s="2">
        <f>C38/$C$52</f>
        <v>9.6618357487922701E-3</v>
      </c>
      <c r="E38">
        <v>0</v>
      </c>
      <c r="F38" s="2">
        <f>E38/$E$52</f>
        <v>0</v>
      </c>
      <c r="H38" t="s">
        <v>133</v>
      </c>
      <c r="I38" s="2">
        <v>0.06</v>
      </c>
      <c r="J38" s="2">
        <v>7.0000000000000007E-2</v>
      </c>
    </row>
    <row r="39" spans="2:10" x14ac:dyDescent="0.25">
      <c r="B39" t="s">
        <v>133</v>
      </c>
      <c r="C39">
        <v>4</v>
      </c>
      <c r="D39" s="2">
        <f t="shared" ref="D39:D51" si="2">C39/$C$31</f>
        <v>5.6338028169014086E-2</v>
      </c>
      <c r="E39">
        <v>2</v>
      </c>
      <c r="F39" s="2">
        <f t="shared" ref="F39:F51" si="3">E39/$E$31</f>
        <v>7.407407407407407E-2</v>
      </c>
      <c r="H39" t="s">
        <v>59</v>
      </c>
      <c r="I39" s="2">
        <v>0.04</v>
      </c>
      <c r="J39" s="2">
        <v>0.04</v>
      </c>
    </row>
    <row r="40" spans="2:10" x14ac:dyDescent="0.25">
      <c r="B40" t="s">
        <v>59</v>
      </c>
      <c r="C40">
        <v>3</v>
      </c>
      <c r="D40" s="2">
        <f t="shared" si="2"/>
        <v>4.2253521126760563E-2</v>
      </c>
      <c r="E40">
        <v>1</v>
      </c>
      <c r="F40" s="2">
        <f t="shared" si="3"/>
        <v>3.7037037037037035E-2</v>
      </c>
      <c r="H40" t="s">
        <v>60</v>
      </c>
      <c r="I40" s="2">
        <v>0.08</v>
      </c>
      <c r="J40" s="2">
        <v>0.11</v>
      </c>
    </row>
    <row r="41" spans="2:10" x14ac:dyDescent="0.25">
      <c r="B41" t="s">
        <v>60</v>
      </c>
      <c r="C41">
        <v>6</v>
      </c>
      <c r="D41" s="2">
        <f t="shared" si="2"/>
        <v>8.4507042253521125E-2</v>
      </c>
      <c r="E41">
        <v>3</v>
      </c>
      <c r="F41" s="2">
        <f t="shared" si="3"/>
        <v>0.1111111111111111</v>
      </c>
      <c r="H41" t="s">
        <v>61</v>
      </c>
      <c r="I41" s="2">
        <v>0.11</v>
      </c>
      <c r="J41" s="2">
        <v>0.04</v>
      </c>
    </row>
    <row r="42" spans="2:10" x14ac:dyDescent="0.25">
      <c r="B42" t="s">
        <v>61</v>
      </c>
      <c r="C42">
        <v>8</v>
      </c>
      <c r="D42" s="2">
        <f t="shared" si="2"/>
        <v>0.11267605633802817</v>
      </c>
      <c r="E42">
        <v>1</v>
      </c>
      <c r="F42" s="2">
        <f t="shared" si="3"/>
        <v>3.7037037037037035E-2</v>
      </c>
      <c r="H42" t="s">
        <v>62</v>
      </c>
      <c r="I42" s="2">
        <v>0.23</v>
      </c>
      <c r="J42" s="2">
        <v>0.19</v>
      </c>
    </row>
    <row r="43" spans="2:10" x14ac:dyDescent="0.25">
      <c r="B43" t="s">
        <v>62</v>
      </c>
      <c r="C43">
        <v>16</v>
      </c>
      <c r="D43" s="2">
        <f t="shared" si="2"/>
        <v>0.22535211267605634</v>
      </c>
      <c r="E43">
        <v>5</v>
      </c>
      <c r="F43" s="2">
        <f t="shared" si="3"/>
        <v>0.18518518518518517</v>
      </c>
      <c r="H43" t="s">
        <v>63</v>
      </c>
      <c r="I43" s="2">
        <v>0.2</v>
      </c>
      <c r="J43" s="2">
        <v>7.0000000000000007E-2</v>
      </c>
    </row>
    <row r="44" spans="2:10" x14ac:dyDescent="0.25">
      <c r="B44" t="s">
        <v>63</v>
      </c>
      <c r="C44">
        <v>14</v>
      </c>
      <c r="D44" s="2">
        <f t="shared" si="2"/>
        <v>0.19718309859154928</v>
      </c>
      <c r="E44">
        <v>2</v>
      </c>
      <c r="F44" s="2">
        <f t="shared" si="3"/>
        <v>7.407407407407407E-2</v>
      </c>
      <c r="H44" t="s">
        <v>137</v>
      </c>
      <c r="I44" s="2">
        <v>0.08</v>
      </c>
      <c r="J44" s="2">
        <v>0.11</v>
      </c>
    </row>
    <row r="45" spans="2:10" x14ac:dyDescent="0.25">
      <c r="B45" t="s">
        <v>137</v>
      </c>
      <c r="C45">
        <v>6</v>
      </c>
      <c r="D45" s="2">
        <f t="shared" si="2"/>
        <v>8.4507042253521125E-2</v>
      </c>
      <c r="E45">
        <v>3</v>
      </c>
      <c r="F45" s="2">
        <f t="shared" si="3"/>
        <v>0.1111111111111111</v>
      </c>
      <c r="H45" t="s">
        <v>65</v>
      </c>
      <c r="I45" s="2">
        <v>0.54</v>
      </c>
      <c r="J45" s="2">
        <v>0.41</v>
      </c>
    </row>
    <row r="46" spans="2:10" x14ac:dyDescent="0.25">
      <c r="B46" t="s">
        <v>65</v>
      </c>
      <c r="C46">
        <v>38</v>
      </c>
      <c r="D46" s="2">
        <f t="shared" si="2"/>
        <v>0.53521126760563376</v>
      </c>
      <c r="E46">
        <v>11</v>
      </c>
      <c r="F46" s="2">
        <f t="shared" si="3"/>
        <v>0.40740740740740738</v>
      </c>
      <c r="H46" t="s">
        <v>66</v>
      </c>
      <c r="I46" s="2">
        <v>0.48</v>
      </c>
      <c r="J46" s="2">
        <v>0.26</v>
      </c>
    </row>
    <row r="47" spans="2:10" x14ac:dyDescent="0.25">
      <c r="B47" t="s">
        <v>66</v>
      </c>
      <c r="C47">
        <v>34</v>
      </c>
      <c r="D47" s="2">
        <f t="shared" si="2"/>
        <v>0.47887323943661969</v>
      </c>
      <c r="E47">
        <v>7</v>
      </c>
      <c r="F47" s="2">
        <f t="shared" si="3"/>
        <v>0.25925925925925924</v>
      </c>
      <c r="H47" t="s">
        <v>67</v>
      </c>
      <c r="I47" s="2">
        <v>0.44</v>
      </c>
      <c r="J47" s="2">
        <v>0.26</v>
      </c>
    </row>
    <row r="48" spans="2:10" x14ac:dyDescent="0.25">
      <c r="B48" t="s">
        <v>67</v>
      </c>
      <c r="C48">
        <v>31</v>
      </c>
      <c r="D48" s="2">
        <f t="shared" si="2"/>
        <v>0.43661971830985913</v>
      </c>
      <c r="E48">
        <v>7</v>
      </c>
      <c r="F48" s="2">
        <f t="shared" si="3"/>
        <v>0.25925925925925924</v>
      </c>
      <c r="H48" t="s">
        <v>68</v>
      </c>
      <c r="I48" s="2">
        <v>0.39</v>
      </c>
      <c r="J48" s="2">
        <v>0.26</v>
      </c>
    </row>
    <row r="49" spans="2:10" x14ac:dyDescent="0.25">
      <c r="B49" t="s">
        <v>68</v>
      </c>
      <c r="C49" s="30">
        <v>28</v>
      </c>
      <c r="D49" s="2">
        <f t="shared" si="2"/>
        <v>0.39436619718309857</v>
      </c>
      <c r="E49" s="30">
        <v>7</v>
      </c>
      <c r="F49" s="2">
        <f t="shared" si="3"/>
        <v>0.25925925925925924</v>
      </c>
      <c r="H49" t="s">
        <v>69</v>
      </c>
      <c r="I49" s="2">
        <v>0.11</v>
      </c>
      <c r="J49" s="2">
        <v>0.04</v>
      </c>
    </row>
    <row r="50" spans="2:10" x14ac:dyDescent="0.25">
      <c r="B50" t="s">
        <v>69</v>
      </c>
      <c r="C50" s="30">
        <v>8</v>
      </c>
      <c r="D50" s="2">
        <f t="shared" si="2"/>
        <v>0.11267605633802817</v>
      </c>
      <c r="E50" s="30">
        <v>1</v>
      </c>
      <c r="F50" s="2">
        <f t="shared" si="3"/>
        <v>3.7037037037037035E-2</v>
      </c>
      <c r="H50" t="s">
        <v>70</v>
      </c>
      <c r="I50" s="2">
        <v>0.13</v>
      </c>
      <c r="J50" s="2">
        <v>0.04</v>
      </c>
    </row>
    <row r="51" spans="2:10" x14ac:dyDescent="0.25">
      <c r="B51" t="s">
        <v>70</v>
      </c>
      <c r="C51" s="30">
        <v>9</v>
      </c>
      <c r="D51" s="2">
        <f t="shared" si="2"/>
        <v>0.12676056338028169</v>
      </c>
      <c r="E51" s="30">
        <v>1</v>
      </c>
      <c r="F51" s="2">
        <f t="shared" si="3"/>
        <v>3.7037037037037035E-2</v>
      </c>
    </row>
    <row r="52" spans="2:10" x14ac:dyDescent="0.25">
      <c r="B52" t="s">
        <v>52</v>
      </c>
      <c r="C52">
        <f>SUM(C38:C51)</f>
        <v>207</v>
      </c>
      <c r="E52">
        <f>SUM(E38:E51)</f>
        <v>51</v>
      </c>
    </row>
  </sheetData>
  <mergeCells count="5">
    <mergeCell ref="C5:D5"/>
    <mergeCell ref="C15:D15"/>
    <mergeCell ref="E15:F15"/>
    <mergeCell ref="C36:D36"/>
    <mergeCell ref="E36:F36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4"/>
  <sheetViews>
    <sheetView topLeftCell="A34" workbookViewId="0">
      <selection activeCell="E28" sqref="E28"/>
    </sheetView>
  </sheetViews>
  <sheetFormatPr defaultRowHeight="15" x14ac:dyDescent="0.25"/>
  <cols>
    <col min="2" max="2" width="16.28515625" customWidth="1"/>
    <col min="3" max="3" width="24.42578125" customWidth="1"/>
    <col min="4" max="4" width="20.85546875" customWidth="1"/>
    <col min="5" max="5" width="24.28515625" customWidth="1"/>
    <col min="6" max="6" width="19.42578125" customWidth="1"/>
  </cols>
  <sheetData>
    <row r="3" spans="2:6" x14ac:dyDescent="0.25">
      <c r="B3" t="s">
        <v>114</v>
      </c>
    </row>
    <row r="5" spans="2:6" x14ac:dyDescent="0.25">
      <c r="C5" s="33" t="s">
        <v>5</v>
      </c>
      <c r="D5" s="33"/>
    </row>
    <row r="6" spans="2:6" x14ac:dyDescent="0.25">
      <c r="B6" t="s">
        <v>115</v>
      </c>
      <c r="C6" t="s">
        <v>46</v>
      </c>
      <c r="D6" t="s">
        <v>45</v>
      </c>
    </row>
    <row r="7" spans="2:6" x14ac:dyDescent="0.25">
      <c r="B7" t="s">
        <v>124</v>
      </c>
      <c r="C7">
        <v>48</v>
      </c>
      <c r="D7" s="2">
        <f>C7/$C$9</f>
        <v>0.77419354838709675</v>
      </c>
    </row>
    <row r="8" spans="2:6" x14ac:dyDescent="0.25">
      <c r="B8" t="s">
        <v>117</v>
      </c>
      <c r="C8">
        <v>14</v>
      </c>
      <c r="D8" s="2">
        <f>C8/$C$9</f>
        <v>0.22580645161290322</v>
      </c>
    </row>
    <row r="9" spans="2:6" x14ac:dyDescent="0.25">
      <c r="B9" t="s">
        <v>52</v>
      </c>
      <c r="C9">
        <f>SUM(C7:C8)</f>
        <v>62</v>
      </c>
    </row>
    <row r="14" spans="2:6" x14ac:dyDescent="0.25">
      <c r="C14" s="33" t="s">
        <v>121</v>
      </c>
      <c r="D14" s="33"/>
      <c r="E14" s="33" t="s">
        <v>122</v>
      </c>
      <c r="F14" s="33"/>
    </row>
    <row r="15" spans="2:6" x14ac:dyDescent="0.25">
      <c r="B15" t="s">
        <v>125</v>
      </c>
      <c r="C15" t="s">
        <v>119</v>
      </c>
      <c r="D15" t="s">
        <v>120</v>
      </c>
      <c r="E15" t="s">
        <v>119</v>
      </c>
      <c r="F15" t="s">
        <v>120</v>
      </c>
    </row>
    <row r="16" spans="2:6" x14ac:dyDescent="0.25">
      <c r="B16" t="s">
        <v>1</v>
      </c>
      <c r="C16">
        <v>37</v>
      </c>
      <c r="D16" s="2">
        <f>C16/$C$19</f>
        <v>0.47435897435897434</v>
      </c>
      <c r="E16">
        <v>14</v>
      </c>
      <c r="F16" s="2">
        <f>E16/$E$19</f>
        <v>0.42424242424242425</v>
      </c>
    </row>
    <row r="17" spans="2:6" x14ac:dyDescent="0.25">
      <c r="B17" t="s">
        <v>126</v>
      </c>
      <c r="C17">
        <v>17</v>
      </c>
      <c r="D17" s="2">
        <f t="shared" ref="D17:D18" si="0">C17/$C$19</f>
        <v>0.21794871794871795</v>
      </c>
      <c r="E17">
        <v>9</v>
      </c>
      <c r="F17" s="2">
        <f t="shared" ref="F17:F18" si="1">E17/$E$19</f>
        <v>0.27272727272727271</v>
      </c>
    </row>
    <row r="18" spans="2:6" x14ac:dyDescent="0.25">
      <c r="B18" t="s">
        <v>127</v>
      </c>
      <c r="C18">
        <v>24</v>
      </c>
      <c r="D18" s="2">
        <f t="shared" si="0"/>
        <v>0.30769230769230771</v>
      </c>
      <c r="E18">
        <v>10</v>
      </c>
      <c r="F18" s="2">
        <f t="shared" si="1"/>
        <v>0.30303030303030304</v>
      </c>
    </row>
    <row r="19" spans="2:6" x14ac:dyDescent="0.25">
      <c r="B19" t="s">
        <v>52</v>
      </c>
      <c r="C19">
        <f>SUM(C16:C18)</f>
        <v>78</v>
      </c>
      <c r="E19">
        <f>SUM(E16:E18)</f>
        <v>33</v>
      </c>
    </row>
    <row r="21" spans="2:6" x14ac:dyDescent="0.25">
      <c r="E21" t="s">
        <v>121</v>
      </c>
      <c r="F21" t="s">
        <v>122</v>
      </c>
    </row>
    <row r="22" spans="2:6" x14ac:dyDescent="0.25">
      <c r="D22" t="s">
        <v>1</v>
      </c>
      <c r="E22" s="6">
        <v>0.47</v>
      </c>
      <c r="F22" s="6">
        <v>0.42</v>
      </c>
    </row>
    <row r="23" spans="2:6" x14ac:dyDescent="0.25">
      <c r="D23" t="s">
        <v>126</v>
      </c>
      <c r="E23" s="6">
        <v>0.22</v>
      </c>
      <c r="F23" s="6">
        <v>0.27</v>
      </c>
    </row>
    <row r="24" spans="2:6" x14ac:dyDescent="0.25">
      <c r="D24" t="s">
        <v>127</v>
      </c>
      <c r="E24" s="6">
        <v>0.31</v>
      </c>
      <c r="F24" s="6">
        <v>0.3</v>
      </c>
    </row>
  </sheetData>
  <mergeCells count="3">
    <mergeCell ref="C5:D5"/>
    <mergeCell ref="C14:D14"/>
    <mergeCell ref="E14:F14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4"/>
  <sheetViews>
    <sheetView workbookViewId="0">
      <selection activeCell="G30" sqref="G30"/>
    </sheetView>
  </sheetViews>
  <sheetFormatPr defaultRowHeight="15" x14ac:dyDescent="0.25"/>
  <cols>
    <col min="2" max="2" width="24" customWidth="1"/>
    <col min="3" max="3" width="23.42578125" customWidth="1"/>
    <col min="4" max="4" width="22.42578125" customWidth="1"/>
    <col min="5" max="5" width="24.42578125" customWidth="1"/>
    <col min="6" max="6" width="20.28515625" customWidth="1"/>
  </cols>
  <sheetData>
    <row r="3" spans="2:6" x14ac:dyDescent="0.25">
      <c r="B3" t="s">
        <v>114</v>
      </c>
    </row>
    <row r="5" spans="2:6" x14ac:dyDescent="0.25">
      <c r="C5" s="33" t="s">
        <v>5</v>
      </c>
      <c r="D5" s="33"/>
    </row>
    <row r="6" spans="2:6" x14ac:dyDescent="0.25">
      <c r="B6" t="s">
        <v>115</v>
      </c>
      <c r="C6" t="s">
        <v>46</v>
      </c>
      <c r="D6" t="s">
        <v>45</v>
      </c>
    </row>
    <row r="7" spans="2:6" x14ac:dyDescent="0.25">
      <c r="B7" t="s">
        <v>124</v>
      </c>
      <c r="C7">
        <v>48</v>
      </c>
      <c r="D7" s="2">
        <f>C7/$C$9</f>
        <v>0.77419354838709675</v>
      </c>
    </row>
    <row r="8" spans="2:6" x14ac:dyDescent="0.25">
      <c r="B8" t="s">
        <v>117</v>
      </c>
      <c r="C8">
        <v>14</v>
      </c>
      <c r="D8" s="2">
        <f>C8/$C$9</f>
        <v>0.22580645161290322</v>
      </c>
    </row>
    <row r="9" spans="2:6" x14ac:dyDescent="0.25">
      <c r="B9" t="s">
        <v>52</v>
      </c>
      <c r="C9">
        <f>SUM(C7:C8)</f>
        <v>62</v>
      </c>
    </row>
    <row r="14" spans="2:6" x14ac:dyDescent="0.25">
      <c r="C14" s="33" t="s">
        <v>121</v>
      </c>
      <c r="D14" s="33"/>
      <c r="E14" s="33" t="s">
        <v>122</v>
      </c>
      <c r="F14" s="33"/>
    </row>
    <row r="15" spans="2:6" x14ac:dyDescent="0.25">
      <c r="B15" t="s">
        <v>128</v>
      </c>
      <c r="C15" t="s">
        <v>119</v>
      </c>
      <c r="D15" t="s">
        <v>120</v>
      </c>
      <c r="E15" t="s">
        <v>119</v>
      </c>
      <c r="F15" t="s">
        <v>120</v>
      </c>
    </row>
    <row r="16" spans="2:6" x14ac:dyDescent="0.25">
      <c r="B16" t="s">
        <v>129</v>
      </c>
      <c r="C16">
        <v>4</v>
      </c>
      <c r="D16" s="2">
        <f>C16/$C$18</f>
        <v>0.17391304347826086</v>
      </c>
      <c r="E16">
        <v>1</v>
      </c>
      <c r="F16" s="2">
        <f>E16/$E$18</f>
        <v>0.25</v>
      </c>
    </row>
    <row r="17" spans="2:6" x14ac:dyDescent="0.25">
      <c r="B17" t="s">
        <v>130</v>
      </c>
      <c r="C17">
        <v>19</v>
      </c>
      <c r="D17" s="2">
        <f>C17/$C$18</f>
        <v>0.82608695652173914</v>
      </c>
      <c r="E17">
        <v>3</v>
      </c>
      <c r="F17" s="2">
        <f>E17/$E$18</f>
        <v>0.75</v>
      </c>
    </row>
    <row r="18" spans="2:6" x14ac:dyDescent="0.25">
      <c r="B18" t="s">
        <v>52</v>
      </c>
      <c r="C18">
        <f>SUM(C16:C17)</f>
        <v>23</v>
      </c>
      <c r="E18">
        <f>SUM(E16:E17)</f>
        <v>4</v>
      </c>
    </row>
    <row r="22" spans="2:6" x14ac:dyDescent="0.25">
      <c r="D22" t="s">
        <v>131</v>
      </c>
      <c r="E22" t="s">
        <v>121</v>
      </c>
      <c r="F22" t="s">
        <v>122</v>
      </c>
    </row>
    <row r="23" spans="2:6" x14ac:dyDescent="0.25">
      <c r="D23" t="s">
        <v>129</v>
      </c>
      <c r="E23" s="6">
        <v>0.17</v>
      </c>
      <c r="F23" s="6">
        <v>0.25</v>
      </c>
    </row>
    <row r="24" spans="2:6" x14ac:dyDescent="0.25">
      <c r="D24" t="s">
        <v>130</v>
      </c>
      <c r="E24" s="6">
        <v>0.83</v>
      </c>
      <c r="F24" s="6">
        <v>0.75</v>
      </c>
    </row>
  </sheetData>
  <mergeCells count="3">
    <mergeCell ref="C5:D5"/>
    <mergeCell ref="C14:D14"/>
    <mergeCell ref="E14:F14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E18" sqref="E18"/>
    </sheetView>
  </sheetViews>
  <sheetFormatPr defaultRowHeight="15" x14ac:dyDescent="0.25"/>
  <cols>
    <col min="1" max="1" width="32.28515625" customWidth="1"/>
    <col min="2" max="2" width="16.140625" customWidth="1"/>
    <col min="3" max="4" width="15.85546875" customWidth="1"/>
  </cols>
  <sheetData>
    <row r="1" spans="1:4" x14ac:dyDescent="0.25">
      <c r="A1" t="s">
        <v>0</v>
      </c>
    </row>
    <row r="3" spans="1:4" x14ac:dyDescent="0.25">
      <c r="B3" s="33" t="s">
        <v>5</v>
      </c>
      <c r="C3" s="33"/>
      <c r="D3" s="1"/>
    </row>
    <row r="4" spans="1:4" x14ac:dyDescent="0.25">
      <c r="B4" t="s">
        <v>46</v>
      </c>
      <c r="C4" t="s">
        <v>45</v>
      </c>
    </row>
    <row r="5" spans="1:4" x14ac:dyDescent="0.25">
      <c r="A5" t="s">
        <v>1</v>
      </c>
      <c r="B5">
        <v>51</v>
      </c>
      <c r="C5" s="2">
        <f>B5/$B$16</f>
        <v>0.82258064516129037</v>
      </c>
    </row>
    <row r="6" spans="1:4" x14ac:dyDescent="0.25">
      <c r="A6" t="s">
        <v>2</v>
      </c>
      <c r="B6">
        <v>5</v>
      </c>
      <c r="C6" s="2">
        <f t="shared" ref="C6:C9" si="0">B6/$B$16</f>
        <v>8.0645161290322578E-2</v>
      </c>
    </row>
    <row r="7" spans="1:4" x14ac:dyDescent="0.25">
      <c r="A7" t="s">
        <v>3</v>
      </c>
      <c r="B7">
        <v>34</v>
      </c>
      <c r="C7" s="2">
        <f t="shared" si="0"/>
        <v>0.54838709677419351</v>
      </c>
    </row>
    <row r="8" spans="1:4" x14ac:dyDescent="0.25">
      <c r="A8" t="s">
        <v>4</v>
      </c>
      <c r="B8">
        <v>26</v>
      </c>
      <c r="C8" s="2">
        <f t="shared" si="0"/>
        <v>0.41935483870967744</v>
      </c>
    </row>
    <row r="9" spans="1:4" x14ac:dyDescent="0.25">
      <c r="A9" t="s">
        <v>47</v>
      </c>
      <c r="B9">
        <v>6</v>
      </c>
      <c r="C9" s="2">
        <f t="shared" si="0"/>
        <v>9.6774193548387094E-2</v>
      </c>
    </row>
    <row r="10" spans="1:4" x14ac:dyDescent="0.25">
      <c r="A10" t="s">
        <v>7</v>
      </c>
      <c r="B10">
        <f>SUM(B5:B9)</f>
        <v>122</v>
      </c>
    </row>
    <row r="13" spans="1:4" x14ac:dyDescent="0.25">
      <c r="A13" t="s">
        <v>49</v>
      </c>
      <c r="B13" t="s">
        <v>50</v>
      </c>
    </row>
    <row r="16" spans="1:4" x14ac:dyDescent="0.25">
      <c r="A16" t="s">
        <v>48</v>
      </c>
      <c r="B16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B9" sqref="B9"/>
    </sheetView>
  </sheetViews>
  <sheetFormatPr defaultRowHeight="15" x14ac:dyDescent="0.25"/>
  <cols>
    <col min="1" max="1" width="33.28515625" customWidth="1"/>
    <col min="2" max="2" width="12.85546875" customWidth="1"/>
    <col min="3" max="3" width="13.42578125" customWidth="1"/>
    <col min="4" max="4" width="11.7109375" customWidth="1"/>
  </cols>
  <sheetData>
    <row r="1" spans="1:4" x14ac:dyDescent="0.25">
      <c r="A1" t="s">
        <v>8</v>
      </c>
    </row>
    <row r="3" spans="1:4" x14ac:dyDescent="0.25">
      <c r="B3" s="33" t="s">
        <v>5</v>
      </c>
      <c r="C3" s="33"/>
      <c r="D3" s="1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9</v>
      </c>
      <c r="B5">
        <v>9</v>
      </c>
      <c r="C5" s="2">
        <f>B5/$B$19</f>
        <v>0.14516129032258066</v>
      </c>
    </row>
    <row r="6" spans="1:4" x14ac:dyDescent="0.25">
      <c r="A6" t="s">
        <v>10</v>
      </c>
      <c r="B6">
        <v>37</v>
      </c>
      <c r="C6" s="2">
        <f t="shared" ref="C6:C12" si="0">B6/$B$19</f>
        <v>0.59677419354838712</v>
      </c>
    </row>
    <row r="7" spans="1:4" x14ac:dyDescent="0.25">
      <c r="A7" t="s">
        <v>11</v>
      </c>
      <c r="B7">
        <v>3</v>
      </c>
      <c r="C7" s="2">
        <f t="shared" si="0"/>
        <v>4.8387096774193547E-2</v>
      </c>
    </row>
    <row r="8" spans="1:4" x14ac:dyDescent="0.25">
      <c r="A8" t="s">
        <v>12</v>
      </c>
      <c r="B8">
        <v>1</v>
      </c>
      <c r="C8" s="2">
        <f t="shared" si="0"/>
        <v>1.6129032258064516E-2</v>
      </c>
    </row>
    <row r="9" spans="1:4" x14ac:dyDescent="0.25">
      <c r="A9" t="s">
        <v>13</v>
      </c>
      <c r="B9">
        <v>33</v>
      </c>
      <c r="C9" s="2">
        <f t="shared" si="0"/>
        <v>0.532258064516129</v>
      </c>
    </row>
    <row r="10" spans="1:4" x14ac:dyDescent="0.25">
      <c r="A10" t="s">
        <v>14</v>
      </c>
      <c r="B10">
        <v>31</v>
      </c>
      <c r="C10" s="2">
        <f t="shared" si="0"/>
        <v>0.5</v>
      </c>
    </row>
    <row r="11" spans="1:4" x14ac:dyDescent="0.25">
      <c r="A11" t="s">
        <v>15</v>
      </c>
      <c r="B11">
        <v>49</v>
      </c>
      <c r="C11" s="2">
        <f t="shared" si="0"/>
        <v>0.79032258064516125</v>
      </c>
    </row>
    <row r="12" spans="1:4" x14ac:dyDescent="0.25">
      <c r="A12" t="s">
        <v>51</v>
      </c>
      <c r="B12">
        <v>8</v>
      </c>
      <c r="C12" s="2">
        <f t="shared" si="0"/>
        <v>0.12903225806451613</v>
      </c>
    </row>
    <row r="13" spans="1:4" x14ac:dyDescent="0.25">
      <c r="A13" t="s">
        <v>52</v>
      </c>
      <c r="B13">
        <f>SUM(B5:B12)</f>
        <v>171</v>
      </c>
    </row>
    <row r="16" spans="1:4" x14ac:dyDescent="0.25">
      <c r="A16" t="s">
        <v>49</v>
      </c>
      <c r="B16" t="s">
        <v>55</v>
      </c>
    </row>
    <row r="19" spans="1:3" x14ac:dyDescent="0.25">
      <c r="A19" t="s">
        <v>48</v>
      </c>
      <c r="B19">
        <v>62</v>
      </c>
      <c r="C19" s="3"/>
    </row>
  </sheetData>
  <mergeCells count="1">
    <mergeCell ref="B3:C3"/>
  </mergeCells>
  <pageMargins left="0.7" right="0.7" top="0.78740157499999996" bottom="0.78740157499999996" header="0.3" footer="0.3"/>
  <pageSetup paperSize="9" orientation="portrait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zoomScaleNormal="100" workbookViewId="0">
      <selection activeCell="E19" sqref="E19"/>
    </sheetView>
  </sheetViews>
  <sheetFormatPr defaultRowHeight="15" x14ac:dyDescent="0.25"/>
  <cols>
    <col min="1" max="1" width="32.28515625" customWidth="1"/>
    <col min="5" max="5" width="18" customWidth="1"/>
    <col min="6" max="6" width="21.28515625" customWidth="1"/>
    <col min="7" max="7" width="15" customWidth="1"/>
  </cols>
  <sheetData>
    <row r="1" spans="1:7" x14ac:dyDescent="0.25">
      <c r="A1" t="s">
        <v>16</v>
      </c>
    </row>
    <row r="3" spans="1:7" x14ac:dyDescent="0.25">
      <c r="D3" s="5"/>
      <c r="F3" s="33" t="s">
        <v>5</v>
      </c>
      <c r="G3" s="33"/>
    </row>
    <row r="4" spans="1:7" x14ac:dyDescent="0.25">
      <c r="E4" t="s">
        <v>71</v>
      </c>
      <c r="F4" t="s">
        <v>46</v>
      </c>
      <c r="G4" t="s">
        <v>45</v>
      </c>
    </row>
    <row r="5" spans="1:7" x14ac:dyDescent="0.25">
      <c r="A5">
        <v>3</v>
      </c>
      <c r="B5" s="8"/>
      <c r="E5" s="8" t="s">
        <v>73</v>
      </c>
      <c r="F5">
        <v>24</v>
      </c>
      <c r="G5" s="2">
        <f>F5/$F$10</f>
        <v>0.38709677419354838</v>
      </c>
    </row>
    <row r="6" spans="1:7" x14ac:dyDescent="0.25">
      <c r="A6">
        <v>6</v>
      </c>
      <c r="B6" s="8"/>
      <c r="E6" s="8" t="s">
        <v>72</v>
      </c>
      <c r="F6">
        <v>13</v>
      </c>
      <c r="G6" s="2">
        <f t="shared" ref="G6:G9" si="0">F6/$F$10</f>
        <v>0.20967741935483872</v>
      </c>
    </row>
    <row r="7" spans="1:7" x14ac:dyDescent="0.25">
      <c r="A7">
        <v>2</v>
      </c>
      <c r="B7" s="8"/>
      <c r="E7" s="8" t="s">
        <v>74</v>
      </c>
      <c r="F7">
        <v>13</v>
      </c>
      <c r="G7" s="2">
        <f t="shared" si="0"/>
        <v>0.20967741935483872</v>
      </c>
    </row>
    <row r="8" spans="1:7" x14ac:dyDescent="0.25">
      <c r="A8">
        <v>1</v>
      </c>
      <c r="B8" s="8"/>
      <c r="E8" s="8" t="s">
        <v>75</v>
      </c>
      <c r="F8">
        <v>9</v>
      </c>
      <c r="G8" s="2">
        <f t="shared" si="0"/>
        <v>0.14516129032258066</v>
      </c>
    </row>
    <row r="9" spans="1:7" x14ac:dyDescent="0.25">
      <c r="A9" s="7">
        <v>40</v>
      </c>
      <c r="B9" s="8"/>
      <c r="E9" s="8" t="s">
        <v>76</v>
      </c>
      <c r="F9">
        <v>3</v>
      </c>
      <c r="G9" s="2">
        <f t="shared" si="0"/>
        <v>4.8387096774193547E-2</v>
      </c>
    </row>
    <row r="10" spans="1:7" x14ac:dyDescent="0.25">
      <c r="A10">
        <v>250</v>
      </c>
      <c r="B10" s="8"/>
      <c r="E10" s="8" t="s">
        <v>52</v>
      </c>
      <c r="F10">
        <f>SUM(F5:F9)</f>
        <v>62</v>
      </c>
    </row>
    <row r="11" spans="1:7" x14ac:dyDescent="0.25">
      <c r="A11">
        <v>6</v>
      </c>
      <c r="B11" s="8"/>
      <c r="E11" s="8"/>
    </row>
    <row r="12" spans="1:7" x14ac:dyDescent="0.25">
      <c r="A12">
        <v>100</v>
      </c>
      <c r="B12" s="8"/>
      <c r="E12" s="8"/>
    </row>
    <row r="13" spans="1:7" x14ac:dyDescent="0.25">
      <c r="A13">
        <v>7</v>
      </c>
      <c r="B13" s="8"/>
      <c r="E13" s="8"/>
    </row>
    <row r="14" spans="1:7" x14ac:dyDescent="0.25">
      <c r="A14">
        <v>50</v>
      </c>
      <c r="B14" s="8"/>
    </row>
    <row r="15" spans="1:7" x14ac:dyDescent="0.25">
      <c r="A15">
        <v>16</v>
      </c>
      <c r="B15" s="8"/>
    </row>
    <row r="16" spans="1:7" x14ac:dyDescent="0.25">
      <c r="A16">
        <v>6</v>
      </c>
      <c r="B16" s="8"/>
    </row>
    <row r="17" spans="1:2" x14ac:dyDescent="0.25">
      <c r="A17">
        <v>9</v>
      </c>
      <c r="B17" s="8"/>
    </row>
    <row r="18" spans="1:2" x14ac:dyDescent="0.25">
      <c r="A18">
        <v>50</v>
      </c>
      <c r="B18" s="8"/>
    </row>
    <row r="19" spans="1:2" x14ac:dyDescent="0.25">
      <c r="A19">
        <v>17</v>
      </c>
      <c r="B19" s="8"/>
    </row>
    <row r="20" spans="1:2" x14ac:dyDescent="0.25">
      <c r="A20">
        <v>4</v>
      </c>
      <c r="B20" s="8"/>
    </row>
    <row r="21" spans="1:2" x14ac:dyDescent="0.25">
      <c r="A21">
        <v>100</v>
      </c>
      <c r="B21" s="8"/>
    </row>
    <row r="22" spans="1:2" x14ac:dyDescent="0.25">
      <c r="A22">
        <v>17</v>
      </c>
      <c r="B22" s="8"/>
    </row>
    <row r="23" spans="1:2" x14ac:dyDescent="0.25">
      <c r="A23">
        <v>7</v>
      </c>
      <c r="B23" s="8"/>
    </row>
    <row r="24" spans="1:2" x14ac:dyDescent="0.25">
      <c r="A24">
        <v>63</v>
      </c>
      <c r="B24" s="8"/>
    </row>
    <row r="25" spans="1:2" x14ac:dyDescent="0.25">
      <c r="A25">
        <v>8</v>
      </c>
      <c r="B25" s="8"/>
    </row>
    <row r="26" spans="1:2" x14ac:dyDescent="0.25">
      <c r="A26">
        <v>50</v>
      </c>
      <c r="B26" s="8"/>
    </row>
    <row r="27" spans="1:2" x14ac:dyDescent="0.25">
      <c r="A27">
        <v>5</v>
      </c>
      <c r="B27" s="8"/>
    </row>
    <row r="28" spans="1:2" x14ac:dyDescent="0.25">
      <c r="A28">
        <v>9</v>
      </c>
      <c r="B28" s="8"/>
    </row>
    <row r="29" spans="1:2" x14ac:dyDescent="0.25">
      <c r="A29">
        <v>1</v>
      </c>
      <c r="B29" s="8"/>
    </row>
    <row r="30" spans="1:2" x14ac:dyDescent="0.25">
      <c r="A30">
        <v>7</v>
      </c>
      <c r="B30" s="8"/>
    </row>
    <row r="31" spans="1:2" x14ac:dyDescent="0.25">
      <c r="A31">
        <v>100</v>
      </c>
      <c r="B31" s="8"/>
    </row>
    <row r="32" spans="1:2" x14ac:dyDescent="0.25">
      <c r="A32">
        <v>3</v>
      </c>
      <c r="B32" s="8"/>
    </row>
    <row r="33" spans="1:2" x14ac:dyDescent="0.25">
      <c r="A33">
        <v>11</v>
      </c>
      <c r="B33" s="8"/>
    </row>
    <row r="34" spans="1:2" x14ac:dyDescent="0.25">
      <c r="A34">
        <v>8</v>
      </c>
      <c r="B34" s="8"/>
    </row>
    <row r="35" spans="1:2" x14ac:dyDescent="0.25">
      <c r="A35">
        <v>36</v>
      </c>
      <c r="B35" s="8"/>
    </row>
    <row r="36" spans="1:2" x14ac:dyDescent="0.25">
      <c r="A36">
        <v>30</v>
      </c>
      <c r="B36" s="8"/>
    </row>
    <row r="37" spans="1:2" x14ac:dyDescent="0.25">
      <c r="A37">
        <v>1</v>
      </c>
      <c r="B37" s="8"/>
    </row>
    <row r="38" spans="1:2" x14ac:dyDescent="0.25">
      <c r="A38">
        <v>100</v>
      </c>
      <c r="B38" s="8"/>
    </row>
    <row r="39" spans="1:2" x14ac:dyDescent="0.25">
      <c r="A39">
        <v>30</v>
      </c>
      <c r="B39" s="8"/>
    </row>
    <row r="40" spans="1:2" x14ac:dyDescent="0.25">
      <c r="A40">
        <v>19</v>
      </c>
      <c r="B40" s="8"/>
    </row>
    <row r="41" spans="1:2" x14ac:dyDescent="0.25">
      <c r="A41">
        <v>45</v>
      </c>
      <c r="B41" s="8"/>
    </row>
    <row r="42" spans="1:2" x14ac:dyDescent="0.25">
      <c r="A42">
        <v>40</v>
      </c>
      <c r="B42" s="8"/>
    </row>
    <row r="43" spans="1:2" x14ac:dyDescent="0.25">
      <c r="A43">
        <v>23</v>
      </c>
      <c r="B43" s="8"/>
    </row>
    <row r="44" spans="1:2" x14ac:dyDescent="0.25">
      <c r="A44">
        <v>98</v>
      </c>
      <c r="B44" s="8"/>
    </row>
    <row r="45" spans="1:2" x14ac:dyDescent="0.25">
      <c r="A45">
        <v>70</v>
      </c>
      <c r="B45" s="8"/>
    </row>
    <row r="46" spans="1:2" x14ac:dyDescent="0.25">
      <c r="A46">
        <v>10</v>
      </c>
      <c r="B46" s="8"/>
    </row>
    <row r="47" spans="1:2" x14ac:dyDescent="0.25">
      <c r="A47">
        <v>20</v>
      </c>
      <c r="B47" s="8"/>
    </row>
    <row r="48" spans="1:2" x14ac:dyDescent="0.25">
      <c r="A48">
        <v>6</v>
      </c>
      <c r="B48" s="8"/>
    </row>
    <row r="49" spans="1:2" x14ac:dyDescent="0.25">
      <c r="A49">
        <v>1</v>
      </c>
      <c r="B49" s="8"/>
    </row>
    <row r="50" spans="1:2" x14ac:dyDescent="0.25">
      <c r="A50">
        <v>9</v>
      </c>
      <c r="B50" s="8"/>
    </row>
    <row r="51" spans="1:2" x14ac:dyDescent="0.25">
      <c r="A51">
        <v>147</v>
      </c>
      <c r="B51" s="8"/>
    </row>
    <row r="52" spans="1:2" x14ac:dyDescent="0.25">
      <c r="A52">
        <v>250</v>
      </c>
      <c r="B52" s="8"/>
    </row>
    <row r="53" spans="1:2" x14ac:dyDescent="0.25">
      <c r="A53">
        <v>15</v>
      </c>
      <c r="B53" s="8"/>
    </row>
    <row r="54" spans="1:2" x14ac:dyDescent="0.25">
      <c r="A54">
        <v>2</v>
      </c>
      <c r="B54" s="8"/>
    </row>
    <row r="55" spans="1:2" x14ac:dyDescent="0.25">
      <c r="A55">
        <v>55</v>
      </c>
      <c r="B55" s="8"/>
    </row>
    <row r="56" spans="1:2" x14ac:dyDescent="0.25">
      <c r="A56">
        <v>5</v>
      </c>
      <c r="B56" s="8"/>
    </row>
    <row r="57" spans="1:2" x14ac:dyDescent="0.25">
      <c r="A57">
        <v>100</v>
      </c>
      <c r="B57" s="8"/>
    </row>
    <row r="58" spans="1:2" x14ac:dyDescent="0.25">
      <c r="A58">
        <v>40</v>
      </c>
      <c r="B58" s="8"/>
    </row>
    <row r="59" spans="1:2" x14ac:dyDescent="0.25">
      <c r="A59">
        <v>50</v>
      </c>
      <c r="B59" s="8"/>
    </row>
    <row r="60" spans="1:2" x14ac:dyDescent="0.25">
      <c r="A60">
        <v>60</v>
      </c>
      <c r="B60" s="8"/>
    </row>
    <row r="61" spans="1:2" x14ac:dyDescent="0.25">
      <c r="A61">
        <v>40</v>
      </c>
      <c r="B61" s="8"/>
    </row>
    <row r="62" spans="1:2" x14ac:dyDescent="0.25">
      <c r="A62">
        <v>2</v>
      </c>
      <c r="B62" s="8"/>
    </row>
    <row r="63" spans="1:2" x14ac:dyDescent="0.25">
      <c r="A63">
        <v>100</v>
      </c>
      <c r="B63" s="8"/>
    </row>
    <row r="64" spans="1:2" x14ac:dyDescent="0.25">
      <c r="A64">
        <v>35</v>
      </c>
      <c r="B64" s="8"/>
    </row>
    <row r="65" spans="1:2" x14ac:dyDescent="0.25">
      <c r="A65">
        <v>50</v>
      </c>
      <c r="B65" s="8"/>
    </row>
    <row r="66" spans="1:2" x14ac:dyDescent="0.25">
      <c r="A66">
        <v>35</v>
      </c>
      <c r="B66" s="8"/>
    </row>
  </sheetData>
  <mergeCells count="1">
    <mergeCell ref="F3:G3"/>
  </mergeCells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opLeftCell="A7" zoomScaleNormal="100" workbookViewId="0">
      <selection activeCell="D15" sqref="D15"/>
    </sheetView>
  </sheetViews>
  <sheetFormatPr defaultRowHeight="15" x14ac:dyDescent="0.25"/>
  <cols>
    <col min="1" max="1" width="48.28515625" customWidth="1"/>
    <col min="4" max="4" width="18.140625" customWidth="1"/>
    <col min="5" max="5" width="19" customWidth="1"/>
    <col min="6" max="6" width="23.140625" customWidth="1"/>
  </cols>
  <sheetData>
    <row r="1" spans="1:6" x14ac:dyDescent="0.25">
      <c r="A1" t="s">
        <v>17</v>
      </c>
    </row>
    <row r="3" spans="1:6" x14ac:dyDescent="0.25">
      <c r="B3" s="5"/>
      <c r="C3" s="5"/>
      <c r="E3" s="33" t="s">
        <v>5</v>
      </c>
      <c r="F3" s="33"/>
    </row>
    <row r="4" spans="1:6" x14ac:dyDescent="0.25">
      <c r="D4" t="s">
        <v>71</v>
      </c>
      <c r="E4" t="s">
        <v>46</v>
      </c>
      <c r="F4" t="s">
        <v>45</v>
      </c>
    </row>
    <row r="5" spans="1:6" x14ac:dyDescent="0.25">
      <c r="A5">
        <v>1</v>
      </c>
      <c r="B5" s="7"/>
      <c r="D5" s="7" t="s">
        <v>80</v>
      </c>
      <c r="E5">
        <v>11</v>
      </c>
      <c r="F5" s="2">
        <f>E5/$E$10</f>
        <v>0.17741935483870969</v>
      </c>
    </row>
    <row r="6" spans="1:6" x14ac:dyDescent="0.25">
      <c r="A6">
        <v>4</v>
      </c>
      <c r="B6" s="9"/>
      <c r="D6" s="7" t="s">
        <v>81</v>
      </c>
      <c r="E6">
        <v>29</v>
      </c>
      <c r="F6" s="2">
        <f t="shared" ref="F6:F9" si="0">E6/$E$10</f>
        <v>0.46774193548387094</v>
      </c>
    </row>
    <row r="7" spans="1:6" x14ac:dyDescent="0.25">
      <c r="A7">
        <v>4</v>
      </c>
      <c r="B7" s="9"/>
      <c r="D7" s="9" t="s">
        <v>77</v>
      </c>
      <c r="E7">
        <v>14</v>
      </c>
      <c r="F7" s="2">
        <f t="shared" si="0"/>
        <v>0.22580645161290322</v>
      </c>
    </row>
    <row r="8" spans="1:6" x14ac:dyDescent="0.25">
      <c r="A8">
        <v>1</v>
      </c>
      <c r="B8" s="7"/>
      <c r="D8" s="9" t="s">
        <v>78</v>
      </c>
      <c r="E8">
        <v>5</v>
      </c>
      <c r="F8" s="2">
        <f t="shared" si="0"/>
        <v>8.0645161290322578E-2</v>
      </c>
    </row>
    <row r="9" spans="1:6" x14ac:dyDescent="0.25">
      <c r="A9">
        <v>0</v>
      </c>
      <c r="B9" s="7"/>
      <c r="D9" s="9" t="s">
        <v>79</v>
      </c>
      <c r="E9">
        <v>3</v>
      </c>
      <c r="F9" s="2">
        <f t="shared" si="0"/>
        <v>4.8387096774193547E-2</v>
      </c>
    </row>
    <row r="10" spans="1:6" x14ac:dyDescent="0.25">
      <c r="A10">
        <v>5</v>
      </c>
      <c r="B10" s="9"/>
      <c r="D10" s="9" t="s">
        <v>52</v>
      </c>
      <c r="E10">
        <f>SUM(E5:E9)</f>
        <v>62</v>
      </c>
    </row>
    <row r="11" spans="1:6" x14ac:dyDescent="0.25">
      <c r="A11">
        <v>2</v>
      </c>
      <c r="B11" s="7"/>
    </row>
    <row r="12" spans="1:6" x14ac:dyDescent="0.25">
      <c r="A12">
        <v>50</v>
      </c>
      <c r="B12" s="9"/>
    </row>
    <row r="13" spans="1:6" x14ac:dyDescent="0.25">
      <c r="A13">
        <v>1</v>
      </c>
      <c r="B13" s="7"/>
    </row>
    <row r="14" spans="1:6" x14ac:dyDescent="0.25">
      <c r="A14">
        <v>3</v>
      </c>
      <c r="B14" s="7"/>
    </row>
    <row r="15" spans="1:6" x14ac:dyDescent="0.25">
      <c r="A15">
        <v>1</v>
      </c>
      <c r="B15" s="7"/>
    </row>
    <row r="16" spans="1:6" x14ac:dyDescent="0.25">
      <c r="A16">
        <v>2</v>
      </c>
      <c r="B16" s="7"/>
    </row>
    <row r="17" spans="1:2" x14ac:dyDescent="0.25">
      <c r="A17">
        <v>2</v>
      </c>
      <c r="B17" s="7"/>
    </row>
    <row r="18" spans="1:2" x14ac:dyDescent="0.25">
      <c r="A18">
        <v>4</v>
      </c>
      <c r="B18" s="9"/>
    </row>
    <row r="19" spans="1:2" x14ac:dyDescent="0.25">
      <c r="A19">
        <v>3</v>
      </c>
      <c r="B19" s="7"/>
    </row>
    <row r="20" spans="1:2" x14ac:dyDescent="0.25">
      <c r="A20">
        <v>2</v>
      </c>
      <c r="B20" s="7"/>
    </row>
    <row r="21" spans="1:2" x14ac:dyDescent="0.25">
      <c r="A21">
        <v>4</v>
      </c>
      <c r="B21" s="9"/>
    </row>
    <row r="22" spans="1:2" x14ac:dyDescent="0.25">
      <c r="A22">
        <v>1</v>
      </c>
      <c r="B22" s="7"/>
    </row>
    <row r="23" spans="1:2" x14ac:dyDescent="0.25">
      <c r="A23">
        <v>1</v>
      </c>
      <c r="B23" s="7"/>
    </row>
    <row r="24" spans="1:2" x14ac:dyDescent="0.25">
      <c r="A24">
        <v>1</v>
      </c>
      <c r="B24" s="7"/>
    </row>
    <row r="25" spans="1:2" x14ac:dyDescent="0.25">
      <c r="A25">
        <v>2</v>
      </c>
      <c r="B25" s="7"/>
    </row>
    <row r="26" spans="1:2" x14ac:dyDescent="0.25">
      <c r="A26">
        <v>4</v>
      </c>
      <c r="B26" s="9"/>
    </row>
    <row r="27" spans="1:2" x14ac:dyDescent="0.25">
      <c r="A27">
        <v>2</v>
      </c>
      <c r="B27" s="7"/>
    </row>
    <row r="28" spans="1:2" x14ac:dyDescent="0.25">
      <c r="A28">
        <v>3</v>
      </c>
      <c r="B28" s="7"/>
    </row>
    <row r="29" spans="1:2" x14ac:dyDescent="0.25">
      <c r="A29">
        <v>2</v>
      </c>
      <c r="B29" s="7"/>
    </row>
    <row r="30" spans="1:2" x14ac:dyDescent="0.25">
      <c r="A30">
        <v>2</v>
      </c>
      <c r="B30" s="7"/>
    </row>
    <row r="31" spans="1:2" x14ac:dyDescent="0.25">
      <c r="A31">
        <v>30</v>
      </c>
      <c r="B31" s="9"/>
    </row>
    <row r="32" spans="1:2" x14ac:dyDescent="0.25">
      <c r="A32">
        <v>1</v>
      </c>
      <c r="B32" s="7"/>
    </row>
    <row r="33" spans="1:2" x14ac:dyDescent="0.25">
      <c r="A33">
        <v>5</v>
      </c>
      <c r="B33" s="9"/>
    </row>
    <row r="34" spans="1:2" x14ac:dyDescent="0.25">
      <c r="A34">
        <v>2</v>
      </c>
      <c r="B34" s="7"/>
    </row>
    <row r="35" spans="1:2" x14ac:dyDescent="0.25">
      <c r="A35">
        <v>3</v>
      </c>
      <c r="B35" s="7"/>
    </row>
    <row r="36" spans="1:2" x14ac:dyDescent="0.25">
      <c r="A36">
        <v>2</v>
      </c>
      <c r="B36" s="7"/>
    </row>
    <row r="37" spans="1:2" x14ac:dyDescent="0.25">
      <c r="A37">
        <v>1</v>
      </c>
      <c r="B37" s="7"/>
    </row>
    <row r="38" spans="1:2" x14ac:dyDescent="0.25">
      <c r="A38">
        <v>5</v>
      </c>
      <c r="B38" s="9"/>
    </row>
    <row r="39" spans="1:2" x14ac:dyDescent="0.25">
      <c r="A39">
        <v>9</v>
      </c>
      <c r="B39" s="9"/>
    </row>
    <row r="40" spans="1:2" x14ac:dyDescent="0.25">
      <c r="A40">
        <v>2</v>
      </c>
      <c r="B40" s="7"/>
    </row>
    <row r="41" spans="1:2" x14ac:dyDescent="0.25">
      <c r="A41">
        <v>7</v>
      </c>
      <c r="B41" s="9"/>
    </row>
    <row r="42" spans="1:2" x14ac:dyDescent="0.25">
      <c r="A42">
        <v>2</v>
      </c>
      <c r="B42" s="7"/>
    </row>
    <row r="43" spans="1:2" x14ac:dyDescent="0.25">
      <c r="A43">
        <v>2</v>
      </c>
      <c r="B43" s="7"/>
    </row>
    <row r="44" spans="1:2" x14ac:dyDescent="0.25">
      <c r="A44">
        <v>5</v>
      </c>
      <c r="B44" s="9"/>
    </row>
    <row r="45" spans="1:2" x14ac:dyDescent="0.25">
      <c r="A45">
        <v>5</v>
      </c>
      <c r="B45" s="9"/>
    </row>
    <row r="46" spans="1:2" x14ac:dyDescent="0.25">
      <c r="A46">
        <v>3</v>
      </c>
      <c r="B46" s="7"/>
    </row>
    <row r="47" spans="1:2" x14ac:dyDescent="0.25">
      <c r="A47">
        <v>2</v>
      </c>
      <c r="B47" s="7"/>
    </row>
    <row r="48" spans="1:2" x14ac:dyDescent="0.25">
      <c r="A48">
        <v>2</v>
      </c>
      <c r="B48" s="7"/>
    </row>
    <row r="49" spans="1:2" x14ac:dyDescent="0.25">
      <c r="A49">
        <v>1</v>
      </c>
      <c r="B49" s="7"/>
    </row>
    <row r="50" spans="1:2" x14ac:dyDescent="0.25">
      <c r="A50">
        <v>2</v>
      </c>
      <c r="B50" s="7"/>
    </row>
    <row r="51" spans="1:2" x14ac:dyDescent="0.25">
      <c r="A51">
        <v>5</v>
      </c>
      <c r="B51" s="9"/>
    </row>
    <row r="52" spans="1:2" x14ac:dyDescent="0.25">
      <c r="A52">
        <v>50</v>
      </c>
      <c r="B52" s="9"/>
    </row>
    <row r="53" spans="1:2" x14ac:dyDescent="0.25">
      <c r="A53">
        <v>5</v>
      </c>
      <c r="B53" s="9"/>
    </row>
    <row r="54" spans="1:2" x14ac:dyDescent="0.25">
      <c r="A54">
        <v>2</v>
      </c>
      <c r="B54" s="7"/>
    </row>
    <row r="55" spans="1:2" x14ac:dyDescent="0.25">
      <c r="A55">
        <v>2</v>
      </c>
      <c r="B55" s="7"/>
    </row>
    <row r="56" spans="1:2" x14ac:dyDescent="0.25">
      <c r="A56">
        <v>2</v>
      </c>
      <c r="B56" s="7"/>
    </row>
    <row r="57" spans="1:2" x14ac:dyDescent="0.25">
      <c r="A57">
        <v>3</v>
      </c>
      <c r="B57" s="7"/>
    </row>
    <row r="58" spans="1:2" x14ac:dyDescent="0.25">
      <c r="A58">
        <v>6</v>
      </c>
      <c r="B58" s="9"/>
    </row>
    <row r="59" spans="1:2" x14ac:dyDescent="0.25">
      <c r="A59">
        <v>2</v>
      </c>
      <c r="B59" s="7"/>
    </row>
    <row r="60" spans="1:2" x14ac:dyDescent="0.25">
      <c r="A60">
        <v>5</v>
      </c>
      <c r="B60" s="9"/>
    </row>
    <row r="61" spans="1:2" x14ac:dyDescent="0.25">
      <c r="A61">
        <v>7</v>
      </c>
      <c r="B61" s="9"/>
    </row>
    <row r="62" spans="1:2" x14ac:dyDescent="0.25">
      <c r="A62">
        <v>2</v>
      </c>
      <c r="B62" s="7"/>
    </row>
    <row r="63" spans="1:2" x14ac:dyDescent="0.25">
      <c r="A63">
        <v>2</v>
      </c>
      <c r="B63" s="7"/>
    </row>
    <row r="64" spans="1:2" x14ac:dyDescent="0.25">
      <c r="A64">
        <v>9</v>
      </c>
      <c r="B64" s="9"/>
    </row>
    <row r="65" spans="1:2" x14ac:dyDescent="0.25">
      <c r="A65">
        <v>7</v>
      </c>
      <c r="B65" s="9"/>
    </row>
    <row r="66" spans="1:2" x14ac:dyDescent="0.25">
      <c r="A66">
        <v>3</v>
      </c>
      <c r="B66" s="7"/>
    </row>
  </sheetData>
  <mergeCells count="1">
    <mergeCell ref="E3:F3"/>
  </mergeCells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Normal="100" workbookViewId="0">
      <selection activeCell="E21" sqref="E21"/>
    </sheetView>
  </sheetViews>
  <sheetFormatPr defaultRowHeight="15" x14ac:dyDescent="0.25"/>
  <cols>
    <col min="1" max="1" width="31.28515625" customWidth="1"/>
    <col min="2" max="2" width="11.28515625" customWidth="1"/>
    <col min="3" max="3" width="12" customWidth="1"/>
  </cols>
  <sheetData>
    <row r="1" spans="1:4" x14ac:dyDescent="0.25">
      <c r="A1" t="s">
        <v>18</v>
      </c>
    </row>
    <row r="3" spans="1:4" x14ac:dyDescent="0.25">
      <c r="B3" s="33" t="s">
        <v>5</v>
      </c>
      <c r="C3" s="33"/>
      <c r="D3" s="1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16</v>
      </c>
      <c r="C5" s="2">
        <f>B5/$B$10</f>
        <v>0.25806451612903225</v>
      </c>
    </row>
    <row r="6" spans="1:4" x14ac:dyDescent="0.25">
      <c r="A6" t="s">
        <v>20</v>
      </c>
      <c r="B6">
        <v>16</v>
      </c>
      <c r="C6" s="2">
        <f t="shared" ref="C6:C9" si="0">B6/$B$10</f>
        <v>0.25806451612903225</v>
      </c>
    </row>
    <row r="7" spans="1:4" x14ac:dyDescent="0.25">
      <c r="A7" t="s">
        <v>21</v>
      </c>
      <c r="B7">
        <v>0</v>
      </c>
      <c r="C7" s="2">
        <f t="shared" si="0"/>
        <v>0</v>
      </c>
    </row>
    <row r="8" spans="1:4" x14ac:dyDescent="0.25">
      <c r="A8" t="s">
        <v>22</v>
      </c>
      <c r="B8">
        <v>28</v>
      </c>
      <c r="C8" s="2">
        <f t="shared" si="0"/>
        <v>0.45161290322580644</v>
      </c>
    </row>
    <row r="9" spans="1:4" x14ac:dyDescent="0.25">
      <c r="A9" t="s">
        <v>53</v>
      </c>
      <c r="B9">
        <v>2</v>
      </c>
      <c r="C9" s="2">
        <f t="shared" si="0"/>
        <v>3.2258064516129031E-2</v>
      </c>
    </row>
    <row r="10" spans="1:4" x14ac:dyDescent="0.25">
      <c r="A10" t="s">
        <v>52</v>
      </c>
      <c r="B10">
        <f>SUM(B5:B9)</f>
        <v>62</v>
      </c>
    </row>
    <row r="17" spans="1:2" x14ac:dyDescent="0.25">
      <c r="A17" t="s">
        <v>48</v>
      </c>
      <c r="B17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Normal="100" workbookViewId="0">
      <selection activeCell="D18" sqref="D18"/>
    </sheetView>
  </sheetViews>
  <sheetFormatPr defaultRowHeight="15" x14ac:dyDescent="0.25"/>
  <cols>
    <col min="1" max="1" width="23.42578125" customWidth="1"/>
  </cols>
  <sheetData>
    <row r="1" spans="1:4" x14ac:dyDescent="0.25">
      <c r="A1" t="s">
        <v>23</v>
      </c>
    </row>
    <row r="3" spans="1:4" x14ac:dyDescent="0.25">
      <c r="B3" s="33" t="s">
        <v>5</v>
      </c>
      <c r="C3" s="33"/>
      <c r="D3" s="1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39</v>
      </c>
      <c r="C5" s="2">
        <f>B5/$B$10</f>
        <v>0.62903225806451613</v>
      </c>
    </row>
    <row r="6" spans="1:4" x14ac:dyDescent="0.25">
      <c r="A6" t="s">
        <v>20</v>
      </c>
      <c r="B6">
        <v>17</v>
      </c>
      <c r="C6" s="2">
        <f t="shared" ref="C6:C9" si="0">B6/$B$10</f>
        <v>0.27419354838709675</v>
      </c>
    </row>
    <row r="7" spans="1:4" x14ac:dyDescent="0.25">
      <c r="A7" t="s">
        <v>21</v>
      </c>
      <c r="B7">
        <v>0</v>
      </c>
      <c r="C7" s="2">
        <f t="shared" si="0"/>
        <v>0</v>
      </c>
    </row>
    <row r="8" spans="1:4" x14ac:dyDescent="0.25">
      <c r="A8" t="s">
        <v>22</v>
      </c>
      <c r="B8">
        <v>0</v>
      </c>
      <c r="C8" s="2">
        <f t="shared" si="0"/>
        <v>0</v>
      </c>
    </row>
    <row r="9" spans="1:4" x14ac:dyDescent="0.25">
      <c r="A9" t="s">
        <v>53</v>
      </c>
      <c r="B9">
        <v>6</v>
      </c>
      <c r="C9" s="2">
        <f t="shared" si="0"/>
        <v>9.6774193548387094E-2</v>
      </c>
    </row>
    <row r="10" spans="1:4" x14ac:dyDescent="0.25">
      <c r="A10" t="s">
        <v>52</v>
      </c>
      <c r="B10">
        <f>SUM(B5:B9)</f>
        <v>62</v>
      </c>
    </row>
    <row r="15" spans="1:4" x14ac:dyDescent="0.25">
      <c r="A15" t="s">
        <v>48</v>
      </c>
      <c r="B15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Normal="100" workbookViewId="0">
      <selection activeCell="L21" sqref="L21"/>
    </sheetView>
  </sheetViews>
  <sheetFormatPr defaultRowHeight="15" x14ac:dyDescent="0.25"/>
  <cols>
    <col min="1" max="1" width="27.5703125" customWidth="1"/>
  </cols>
  <sheetData>
    <row r="1" spans="1:4" x14ac:dyDescent="0.25">
      <c r="A1" t="s">
        <v>24</v>
      </c>
    </row>
    <row r="3" spans="1:4" x14ac:dyDescent="0.25">
      <c r="B3" s="33" t="s">
        <v>5</v>
      </c>
      <c r="C3" s="33"/>
      <c r="D3" s="4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5</v>
      </c>
      <c r="C5" s="2">
        <f>B5/$B$10</f>
        <v>8.0645161290322578E-2</v>
      </c>
    </row>
    <row r="6" spans="1:4" x14ac:dyDescent="0.25">
      <c r="A6" t="s">
        <v>20</v>
      </c>
      <c r="B6">
        <v>8</v>
      </c>
      <c r="C6" s="2">
        <f t="shared" ref="C6:C9" si="0">B6/$B$10</f>
        <v>0.12903225806451613</v>
      </c>
    </row>
    <row r="7" spans="1:4" x14ac:dyDescent="0.25">
      <c r="A7" t="s">
        <v>21</v>
      </c>
      <c r="B7">
        <v>0</v>
      </c>
      <c r="C7" s="2">
        <f t="shared" si="0"/>
        <v>0</v>
      </c>
    </row>
    <row r="8" spans="1:4" x14ac:dyDescent="0.25">
      <c r="A8" t="s">
        <v>22</v>
      </c>
      <c r="B8">
        <v>45</v>
      </c>
      <c r="C8" s="2">
        <f t="shared" si="0"/>
        <v>0.72580645161290325</v>
      </c>
    </row>
    <row r="9" spans="1:4" x14ac:dyDescent="0.25">
      <c r="A9" t="s">
        <v>53</v>
      </c>
      <c r="B9">
        <v>4</v>
      </c>
      <c r="C9" s="2">
        <f t="shared" si="0"/>
        <v>6.4516129032258063E-2</v>
      </c>
    </row>
    <row r="10" spans="1:4" x14ac:dyDescent="0.25">
      <c r="A10" t="s">
        <v>52</v>
      </c>
      <c r="B10">
        <f>SUM(B5:B9)</f>
        <v>62</v>
      </c>
    </row>
    <row r="15" spans="1:4" x14ac:dyDescent="0.25">
      <c r="A15" t="s">
        <v>48</v>
      </c>
      <c r="B15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Normal="100" workbookViewId="0">
      <selection activeCell="C18" sqref="C18"/>
    </sheetView>
  </sheetViews>
  <sheetFormatPr defaultRowHeight="15" x14ac:dyDescent="0.25"/>
  <cols>
    <col min="1" max="1" width="28.7109375" customWidth="1"/>
  </cols>
  <sheetData>
    <row r="1" spans="1:4" x14ac:dyDescent="0.25">
      <c r="A1" t="s">
        <v>25</v>
      </c>
    </row>
    <row r="3" spans="1:4" x14ac:dyDescent="0.25">
      <c r="B3" s="34" t="s">
        <v>5</v>
      </c>
      <c r="C3" s="34"/>
      <c r="D3" s="4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4</v>
      </c>
      <c r="C5" s="2">
        <f>B5/$B$10</f>
        <v>6.4516129032258063E-2</v>
      </c>
    </row>
    <row r="6" spans="1:4" x14ac:dyDescent="0.25">
      <c r="A6" t="s">
        <v>20</v>
      </c>
      <c r="B6">
        <v>42</v>
      </c>
      <c r="C6" s="2">
        <f t="shared" ref="C6:C9" si="0">B6/$B$10</f>
        <v>0.67741935483870963</v>
      </c>
    </row>
    <row r="7" spans="1:4" x14ac:dyDescent="0.25">
      <c r="A7" t="s">
        <v>21</v>
      </c>
      <c r="B7">
        <v>0</v>
      </c>
      <c r="C7" s="2">
        <f t="shared" si="0"/>
        <v>0</v>
      </c>
    </row>
    <row r="8" spans="1:4" x14ac:dyDescent="0.25">
      <c r="A8" t="s">
        <v>22</v>
      </c>
      <c r="B8">
        <v>7</v>
      </c>
      <c r="C8" s="2">
        <f t="shared" si="0"/>
        <v>0.11290322580645161</v>
      </c>
    </row>
    <row r="9" spans="1:4" x14ac:dyDescent="0.25">
      <c r="A9" t="s">
        <v>53</v>
      </c>
      <c r="B9">
        <v>9</v>
      </c>
      <c r="C9" s="2">
        <f t="shared" si="0"/>
        <v>0.14516129032258066</v>
      </c>
    </row>
    <row r="10" spans="1:4" x14ac:dyDescent="0.25">
      <c r="A10" t="s">
        <v>52</v>
      </c>
      <c r="B10">
        <f>SUM(B5:B9)</f>
        <v>62</v>
      </c>
    </row>
    <row r="14" spans="1:4" x14ac:dyDescent="0.25">
      <c r="A14" t="s">
        <v>48</v>
      </c>
      <c r="B14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Normal="100" workbookViewId="0">
      <selection activeCell="D11" sqref="D11"/>
    </sheetView>
  </sheetViews>
  <sheetFormatPr defaultRowHeight="15" x14ac:dyDescent="0.25"/>
  <cols>
    <col min="1" max="1" width="25.85546875" customWidth="1"/>
  </cols>
  <sheetData>
    <row r="1" spans="1:4" x14ac:dyDescent="0.25">
      <c r="A1" t="s">
        <v>26</v>
      </c>
    </row>
    <row r="3" spans="1:4" x14ac:dyDescent="0.25">
      <c r="B3" s="33" t="s">
        <v>5</v>
      </c>
      <c r="C3" s="33"/>
      <c r="D3" s="4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14</v>
      </c>
      <c r="C5" s="2">
        <f>B5/$B$10</f>
        <v>0.22580645161290322</v>
      </c>
    </row>
    <row r="6" spans="1:4" x14ac:dyDescent="0.25">
      <c r="A6" t="s">
        <v>20</v>
      </c>
      <c r="B6">
        <v>0</v>
      </c>
      <c r="C6" s="2">
        <f t="shared" ref="C6:C9" si="0">B6/$B$10</f>
        <v>0</v>
      </c>
    </row>
    <row r="7" spans="1:4" x14ac:dyDescent="0.25">
      <c r="A7" t="s">
        <v>21</v>
      </c>
      <c r="B7">
        <v>6</v>
      </c>
      <c r="C7" s="2">
        <f t="shared" si="0"/>
        <v>9.6774193548387094E-2</v>
      </c>
    </row>
    <row r="8" spans="1:4" x14ac:dyDescent="0.25">
      <c r="A8" t="s">
        <v>22</v>
      </c>
      <c r="B8">
        <v>33</v>
      </c>
      <c r="C8" s="2">
        <f t="shared" si="0"/>
        <v>0.532258064516129</v>
      </c>
    </row>
    <row r="9" spans="1:4" x14ac:dyDescent="0.25">
      <c r="A9" t="s">
        <v>53</v>
      </c>
      <c r="B9">
        <v>9</v>
      </c>
      <c r="C9" s="2">
        <f t="shared" si="0"/>
        <v>0.14516129032258066</v>
      </c>
    </row>
    <row r="10" spans="1:4" x14ac:dyDescent="0.25">
      <c r="A10" t="s">
        <v>52</v>
      </c>
      <c r="B10">
        <f>SUM(B5:B9)</f>
        <v>62</v>
      </c>
    </row>
    <row r="15" spans="1:4" x14ac:dyDescent="0.25">
      <c r="A15" t="s">
        <v>48</v>
      </c>
      <c r="B15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zoomScaleNormal="100" workbookViewId="0">
      <selection activeCell="B8" sqref="B8"/>
    </sheetView>
  </sheetViews>
  <sheetFormatPr defaultRowHeight="15" x14ac:dyDescent="0.25"/>
  <cols>
    <col min="1" max="1" width="30.140625" customWidth="1"/>
  </cols>
  <sheetData>
    <row r="1" spans="1:4" x14ac:dyDescent="0.25">
      <c r="A1" t="s">
        <v>28</v>
      </c>
    </row>
    <row r="3" spans="1:4" x14ac:dyDescent="0.25">
      <c r="B3" s="33" t="s">
        <v>5</v>
      </c>
      <c r="C3" s="33"/>
      <c r="D3" s="4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3</v>
      </c>
      <c r="C5" s="2">
        <f>B5/$B$10</f>
        <v>4.8387096774193547E-2</v>
      </c>
    </row>
    <row r="6" spans="1:4" x14ac:dyDescent="0.25">
      <c r="A6" t="s">
        <v>20</v>
      </c>
      <c r="B6">
        <v>8</v>
      </c>
      <c r="C6" s="2">
        <f t="shared" ref="C6:C9" si="0">B6/$B$10</f>
        <v>0.12903225806451613</v>
      </c>
    </row>
    <row r="7" spans="1:4" x14ac:dyDescent="0.25">
      <c r="A7" t="s">
        <v>21</v>
      </c>
      <c r="B7">
        <v>6</v>
      </c>
      <c r="C7" s="2">
        <f t="shared" si="0"/>
        <v>9.6774193548387094E-2</v>
      </c>
    </row>
    <row r="8" spans="1:4" x14ac:dyDescent="0.25">
      <c r="A8" t="s">
        <v>22</v>
      </c>
      <c r="B8">
        <v>29</v>
      </c>
      <c r="C8" s="2">
        <f t="shared" si="0"/>
        <v>0.46774193548387094</v>
      </c>
    </row>
    <row r="9" spans="1:4" x14ac:dyDescent="0.25">
      <c r="A9" t="s">
        <v>53</v>
      </c>
      <c r="B9">
        <v>16</v>
      </c>
      <c r="C9" s="2">
        <f t="shared" si="0"/>
        <v>0.25806451612903225</v>
      </c>
    </row>
    <row r="10" spans="1:4" x14ac:dyDescent="0.25">
      <c r="A10" t="s">
        <v>52</v>
      </c>
      <c r="B10">
        <f>SUM(B5:B9)</f>
        <v>62</v>
      </c>
    </row>
    <row r="16" spans="1:4" x14ac:dyDescent="0.25">
      <c r="A16" t="s">
        <v>48</v>
      </c>
      <c r="B16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zoomScaleNormal="100" workbookViewId="0">
      <selection activeCell="D7" sqref="D7"/>
    </sheetView>
  </sheetViews>
  <sheetFormatPr defaultRowHeight="15" x14ac:dyDescent="0.25"/>
  <cols>
    <col min="1" max="1" width="26.5703125" customWidth="1"/>
  </cols>
  <sheetData>
    <row r="1" spans="1:4" x14ac:dyDescent="0.25">
      <c r="A1" t="s">
        <v>27</v>
      </c>
    </row>
    <row r="3" spans="1:4" x14ac:dyDescent="0.25">
      <c r="B3" s="33" t="s">
        <v>5</v>
      </c>
      <c r="C3" s="33"/>
      <c r="D3" s="4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8</v>
      </c>
      <c r="C5" s="2">
        <f>B5/$B$10</f>
        <v>0.12903225806451613</v>
      </c>
    </row>
    <row r="6" spans="1:4" x14ac:dyDescent="0.25">
      <c r="A6" t="s">
        <v>20</v>
      </c>
      <c r="B6">
        <v>6</v>
      </c>
      <c r="C6" s="2">
        <f t="shared" ref="C6:C9" si="0">B6/$B$10</f>
        <v>9.6774193548387094E-2</v>
      </c>
    </row>
    <row r="7" spans="1:4" x14ac:dyDescent="0.25">
      <c r="A7" t="s">
        <v>21</v>
      </c>
      <c r="B7">
        <v>19</v>
      </c>
      <c r="C7" s="2">
        <f t="shared" si="0"/>
        <v>0.30645161290322581</v>
      </c>
    </row>
    <row r="8" spans="1:4" x14ac:dyDescent="0.25">
      <c r="A8" t="s">
        <v>22</v>
      </c>
      <c r="B8">
        <v>8</v>
      </c>
      <c r="C8" s="2">
        <f t="shared" si="0"/>
        <v>0.12903225806451613</v>
      </c>
    </row>
    <row r="9" spans="1:4" x14ac:dyDescent="0.25">
      <c r="A9" t="s">
        <v>53</v>
      </c>
      <c r="B9">
        <v>21</v>
      </c>
      <c r="C9" s="2">
        <f t="shared" si="0"/>
        <v>0.33870967741935482</v>
      </c>
    </row>
    <row r="10" spans="1:4" x14ac:dyDescent="0.25">
      <c r="A10" t="s">
        <v>52</v>
      </c>
      <c r="B10">
        <f>SUM(B5:B9)</f>
        <v>62</v>
      </c>
    </row>
    <row r="16" spans="1:4" x14ac:dyDescent="0.25">
      <c r="A16" t="s">
        <v>48</v>
      </c>
      <c r="B16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Normal="100" workbookViewId="0">
      <selection activeCell="B9" sqref="B9"/>
    </sheetView>
  </sheetViews>
  <sheetFormatPr defaultRowHeight="15" x14ac:dyDescent="0.25"/>
  <cols>
    <col min="1" max="1" width="35.7109375" customWidth="1"/>
  </cols>
  <sheetData>
    <row r="1" spans="1:4" x14ac:dyDescent="0.25">
      <c r="A1" t="s">
        <v>29</v>
      </c>
    </row>
    <row r="3" spans="1:4" x14ac:dyDescent="0.25">
      <c r="B3" s="33" t="s">
        <v>5</v>
      </c>
      <c r="C3" s="33"/>
      <c r="D3" s="4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0</v>
      </c>
      <c r="C5" s="2">
        <f>B5/$B$10</f>
        <v>0</v>
      </c>
    </row>
    <row r="6" spans="1:4" x14ac:dyDescent="0.25">
      <c r="A6" t="s">
        <v>20</v>
      </c>
      <c r="B6">
        <v>0</v>
      </c>
      <c r="C6" s="2">
        <f t="shared" ref="C6:C9" si="0">B6/$B$10</f>
        <v>0</v>
      </c>
    </row>
    <row r="7" spans="1:4" x14ac:dyDescent="0.25">
      <c r="A7" t="s">
        <v>21</v>
      </c>
      <c r="B7">
        <v>2</v>
      </c>
      <c r="C7" s="2">
        <f t="shared" si="0"/>
        <v>3.2258064516129031E-2</v>
      </c>
    </row>
    <row r="8" spans="1:4" x14ac:dyDescent="0.25">
      <c r="A8" t="s">
        <v>22</v>
      </c>
      <c r="B8">
        <v>51</v>
      </c>
      <c r="C8" s="2">
        <f t="shared" si="0"/>
        <v>0.82258064516129037</v>
      </c>
    </row>
    <row r="9" spans="1:4" x14ac:dyDescent="0.25">
      <c r="A9" t="s">
        <v>53</v>
      </c>
      <c r="B9">
        <v>9</v>
      </c>
      <c r="C9" s="2">
        <f t="shared" si="0"/>
        <v>0.14516129032258066</v>
      </c>
    </row>
    <row r="10" spans="1:4" x14ac:dyDescent="0.25">
      <c r="A10" t="s">
        <v>52</v>
      </c>
      <c r="B10">
        <f>SUM(B5:B9)</f>
        <v>62</v>
      </c>
    </row>
    <row r="17" spans="1:2" x14ac:dyDescent="0.25">
      <c r="A17" t="s">
        <v>48</v>
      </c>
      <c r="B17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Normal="100" workbookViewId="0">
      <selection activeCell="Q15" sqref="Q15"/>
    </sheetView>
  </sheetViews>
  <sheetFormatPr defaultRowHeight="15" x14ac:dyDescent="0.25"/>
  <cols>
    <col min="1" max="1" width="26" customWidth="1"/>
  </cols>
  <sheetData>
    <row r="1" spans="1:4" x14ac:dyDescent="0.25">
      <c r="A1" t="s">
        <v>30</v>
      </c>
    </row>
    <row r="3" spans="1:4" x14ac:dyDescent="0.25">
      <c r="B3" s="33" t="s">
        <v>5</v>
      </c>
      <c r="C3" s="33"/>
      <c r="D3" s="4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1</v>
      </c>
      <c r="C5" s="2">
        <f>B5/$B$10</f>
        <v>1.6129032258064516E-2</v>
      </c>
    </row>
    <row r="6" spans="1:4" x14ac:dyDescent="0.25">
      <c r="A6" t="s">
        <v>20</v>
      </c>
      <c r="B6">
        <v>4</v>
      </c>
      <c r="C6" s="2">
        <f t="shared" ref="C6:C9" si="0">B6/$B$10</f>
        <v>6.4516129032258063E-2</v>
      </c>
    </row>
    <row r="7" spans="1:4" x14ac:dyDescent="0.25">
      <c r="A7" t="s">
        <v>21</v>
      </c>
      <c r="B7">
        <v>3</v>
      </c>
      <c r="C7" s="2">
        <f t="shared" si="0"/>
        <v>4.8387096774193547E-2</v>
      </c>
    </row>
    <row r="8" spans="1:4" x14ac:dyDescent="0.25">
      <c r="A8" t="s">
        <v>22</v>
      </c>
      <c r="B8">
        <v>5</v>
      </c>
      <c r="C8" s="2">
        <f t="shared" si="0"/>
        <v>8.0645161290322578E-2</v>
      </c>
    </row>
    <row r="9" spans="1:4" x14ac:dyDescent="0.25">
      <c r="A9" t="s">
        <v>53</v>
      </c>
      <c r="B9">
        <v>49</v>
      </c>
      <c r="C9" s="2">
        <f t="shared" si="0"/>
        <v>0.79032258064516125</v>
      </c>
    </row>
    <row r="10" spans="1:4" x14ac:dyDescent="0.25">
      <c r="A10" t="s">
        <v>52</v>
      </c>
      <c r="B10">
        <f>SUM(B5:B9)</f>
        <v>62</v>
      </c>
    </row>
    <row r="17" spans="1:2" x14ac:dyDescent="0.25">
      <c r="A17" t="s">
        <v>48</v>
      </c>
      <c r="B17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D16" sqref="D16"/>
    </sheetView>
  </sheetViews>
  <sheetFormatPr defaultRowHeight="15" x14ac:dyDescent="0.25"/>
  <cols>
    <col min="1" max="1" width="38.5703125" customWidth="1"/>
  </cols>
  <sheetData>
    <row r="1" spans="1:4" x14ac:dyDescent="0.25">
      <c r="A1" t="s">
        <v>31</v>
      </c>
    </row>
    <row r="3" spans="1:4" x14ac:dyDescent="0.25">
      <c r="B3" s="33" t="s">
        <v>5</v>
      </c>
      <c r="C3" s="33"/>
      <c r="D3" s="4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2</v>
      </c>
      <c r="C5" s="2">
        <f>B5/$B$10</f>
        <v>3.2258064516129031E-2</v>
      </c>
    </row>
    <row r="6" spans="1:4" x14ac:dyDescent="0.25">
      <c r="A6" t="s">
        <v>20</v>
      </c>
      <c r="B6">
        <v>7</v>
      </c>
      <c r="C6" s="2">
        <f t="shared" ref="C6:C9" si="0">B6/$B$10</f>
        <v>0.11290322580645161</v>
      </c>
    </row>
    <row r="7" spans="1:4" x14ac:dyDescent="0.25">
      <c r="A7" t="s">
        <v>21</v>
      </c>
      <c r="B7">
        <v>1</v>
      </c>
      <c r="C7" s="2">
        <f t="shared" si="0"/>
        <v>1.6129032258064516E-2</v>
      </c>
    </row>
    <row r="8" spans="1:4" x14ac:dyDescent="0.25">
      <c r="A8" t="s">
        <v>22</v>
      </c>
      <c r="B8">
        <v>11</v>
      </c>
      <c r="C8" s="2">
        <f t="shared" si="0"/>
        <v>0.17741935483870969</v>
      </c>
    </row>
    <row r="9" spans="1:4" x14ac:dyDescent="0.25">
      <c r="A9" t="s">
        <v>53</v>
      </c>
      <c r="B9">
        <v>41</v>
      </c>
      <c r="C9" s="2">
        <f t="shared" si="0"/>
        <v>0.66129032258064513</v>
      </c>
    </row>
    <row r="10" spans="1:4" x14ac:dyDescent="0.25">
      <c r="A10" t="s">
        <v>52</v>
      </c>
      <c r="B10">
        <f>SUM(B5:B9)</f>
        <v>62</v>
      </c>
    </row>
    <row r="19" spans="1:2" x14ac:dyDescent="0.25">
      <c r="A19" t="s">
        <v>48</v>
      </c>
      <c r="B19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Normal="100" workbookViewId="0">
      <selection activeCell="D16" sqref="D16"/>
    </sheetView>
  </sheetViews>
  <sheetFormatPr defaultRowHeight="15" x14ac:dyDescent="0.25"/>
  <cols>
    <col min="1" max="1" width="29" customWidth="1"/>
  </cols>
  <sheetData>
    <row r="1" spans="1:4" x14ac:dyDescent="0.25">
      <c r="A1" t="s">
        <v>32</v>
      </c>
    </row>
    <row r="3" spans="1:4" x14ac:dyDescent="0.25">
      <c r="B3" s="33" t="s">
        <v>5</v>
      </c>
      <c r="C3" s="33"/>
      <c r="D3" s="4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1</v>
      </c>
      <c r="C5" s="2">
        <f>B5/$B$10</f>
        <v>1.6129032258064516E-2</v>
      </c>
    </row>
    <row r="6" spans="1:4" x14ac:dyDescent="0.25">
      <c r="A6" t="s">
        <v>20</v>
      </c>
      <c r="B6">
        <v>5</v>
      </c>
      <c r="C6" s="2">
        <f t="shared" ref="C6:C9" si="0">B6/$B$10</f>
        <v>8.0645161290322578E-2</v>
      </c>
    </row>
    <row r="7" spans="1:4" x14ac:dyDescent="0.25">
      <c r="A7" t="s">
        <v>21</v>
      </c>
      <c r="B7">
        <v>8</v>
      </c>
      <c r="C7" s="2">
        <f t="shared" si="0"/>
        <v>0.12903225806451613</v>
      </c>
    </row>
    <row r="8" spans="1:4" x14ac:dyDescent="0.25">
      <c r="A8" t="s">
        <v>22</v>
      </c>
      <c r="B8">
        <v>10</v>
      </c>
      <c r="C8" s="2">
        <f t="shared" si="0"/>
        <v>0.16129032258064516</v>
      </c>
    </row>
    <row r="9" spans="1:4" x14ac:dyDescent="0.25">
      <c r="A9" t="s">
        <v>53</v>
      </c>
      <c r="B9">
        <v>38</v>
      </c>
      <c r="C9" s="2">
        <f t="shared" si="0"/>
        <v>0.61290322580645162</v>
      </c>
    </row>
    <row r="10" spans="1:4" x14ac:dyDescent="0.25">
      <c r="A10" t="s">
        <v>52</v>
      </c>
      <c r="B10">
        <f>SUM(B5:B9)</f>
        <v>62</v>
      </c>
    </row>
    <row r="18" spans="1:2" x14ac:dyDescent="0.25">
      <c r="A18" t="s">
        <v>48</v>
      </c>
      <c r="B18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Normal="100" workbookViewId="0">
      <selection activeCell="B9" sqref="B9"/>
    </sheetView>
  </sheetViews>
  <sheetFormatPr defaultRowHeight="15" x14ac:dyDescent="0.25"/>
  <cols>
    <col min="1" max="1" width="31" customWidth="1"/>
  </cols>
  <sheetData>
    <row r="1" spans="1:4" x14ac:dyDescent="0.25">
      <c r="A1" t="s">
        <v>33</v>
      </c>
    </row>
    <row r="3" spans="1:4" x14ac:dyDescent="0.25">
      <c r="B3" s="33" t="s">
        <v>5</v>
      </c>
      <c r="C3" s="33"/>
      <c r="D3" s="4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4</v>
      </c>
      <c r="C5" s="2">
        <f>B5/$B$10</f>
        <v>6.4516129032258063E-2</v>
      </c>
    </row>
    <row r="6" spans="1:4" x14ac:dyDescent="0.25">
      <c r="A6" t="s">
        <v>20</v>
      </c>
      <c r="B6">
        <v>9</v>
      </c>
      <c r="C6" s="2">
        <f t="shared" ref="C6:C9" si="0">B6/$B$10</f>
        <v>0.14516129032258066</v>
      </c>
    </row>
    <row r="7" spans="1:4" x14ac:dyDescent="0.25">
      <c r="A7" t="s">
        <v>21</v>
      </c>
      <c r="B7">
        <v>4</v>
      </c>
      <c r="C7" s="2">
        <f t="shared" si="0"/>
        <v>6.4516129032258063E-2</v>
      </c>
    </row>
    <row r="8" spans="1:4" x14ac:dyDescent="0.25">
      <c r="A8" t="s">
        <v>22</v>
      </c>
      <c r="B8">
        <v>10</v>
      </c>
      <c r="C8" s="2">
        <f t="shared" si="0"/>
        <v>0.16129032258064516</v>
      </c>
    </row>
    <row r="9" spans="1:4" x14ac:dyDescent="0.25">
      <c r="A9" t="s">
        <v>53</v>
      </c>
      <c r="B9">
        <v>35</v>
      </c>
      <c r="C9" s="2">
        <f t="shared" si="0"/>
        <v>0.56451612903225812</v>
      </c>
    </row>
    <row r="10" spans="1:4" x14ac:dyDescent="0.25">
      <c r="A10" t="s">
        <v>52</v>
      </c>
      <c r="B10">
        <f>SUM(B5:B9)</f>
        <v>62</v>
      </c>
    </row>
    <row r="17" spans="1:2" x14ac:dyDescent="0.25">
      <c r="A17" t="s">
        <v>48</v>
      </c>
      <c r="B17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Normal="100" workbookViewId="0">
      <selection activeCell="E18" sqref="E18"/>
    </sheetView>
  </sheetViews>
  <sheetFormatPr defaultRowHeight="15" x14ac:dyDescent="0.25"/>
  <cols>
    <col min="1" max="1" width="27.5703125" customWidth="1"/>
  </cols>
  <sheetData>
    <row r="1" spans="1:4" x14ac:dyDescent="0.25">
      <c r="A1" t="s">
        <v>34</v>
      </c>
    </row>
    <row r="3" spans="1:4" x14ac:dyDescent="0.25">
      <c r="B3" s="33" t="s">
        <v>5</v>
      </c>
      <c r="C3" s="33"/>
      <c r="D3" s="4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1</v>
      </c>
      <c r="C5" s="2">
        <f>B5/$B$10</f>
        <v>1.6129032258064516E-2</v>
      </c>
    </row>
    <row r="6" spans="1:4" x14ac:dyDescent="0.25">
      <c r="A6" t="s">
        <v>20</v>
      </c>
      <c r="B6">
        <v>5</v>
      </c>
      <c r="C6" s="2">
        <f t="shared" ref="C6:C9" si="0">B6/$B$10</f>
        <v>8.0645161290322578E-2</v>
      </c>
    </row>
    <row r="7" spans="1:4" x14ac:dyDescent="0.25">
      <c r="A7" t="s">
        <v>21</v>
      </c>
      <c r="B7">
        <v>4</v>
      </c>
      <c r="C7" s="2">
        <f t="shared" si="0"/>
        <v>6.4516129032258063E-2</v>
      </c>
    </row>
    <row r="8" spans="1:4" x14ac:dyDescent="0.25">
      <c r="A8" t="s">
        <v>22</v>
      </c>
      <c r="B8">
        <v>43</v>
      </c>
      <c r="C8" s="2">
        <f t="shared" si="0"/>
        <v>0.69354838709677424</v>
      </c>
    </row>
    <row r="9" spans="1:4" x14ac:dyDescent="0.25">
      <c r="A9" t="s">
        <v>53</v>
      </c>
      <c r="B9">
        <v>9</v>
      </c>
      <c r="C9" s="2">
        <f t="shared" si="0"/>
        <v>0.14516129032258066</v>
      </c>
    </row>
    <row r="10" spans="1:4" x14ac:dyDescent="0.25">
      <c r="A10" t="s">
        <v>52</v>
      </c>
      <c r="B10">
        <f>SUM(B5:B9)</f>
        <v>62</v>
      </c>
    </row>
    <row r="17" spans="1:2" x14ac:dyDescent="0.25">
      <c r="A17" t="s">
        <v>48</v>
      </c>
      <c r="B17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zoomScaleNormal="100" workbookViewId="0">
      <selection activeCell="E18" sqref="E18"/>
    </sheetView>
  </sheetViews>
  <sheetFormatPr defaultRowHeight="15" x14ac:dyDescent="0.25"/>
  <cols>
    <col min="1" max="1" width="27.28515625" customWidth="1"/>
  </cols>
  <sheetData>
    <row r="1" spans="1:4" x14ac:dyDescent="0.25">
      <c r="A1" t="s">
        <v>35</v>
      </c>
    </row>
    <row r="3" spans="1:4" x14ac:dyDescent="0.25">
      <c r="B3" s="33" t="s">
        <v>5</v>
      </c>
      <c r="C3" s="33"/>
      <c r="D3" s="4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0</v>
      </c>
      <c r="C5" s="2">
        <f>B5/$B$10</f>
        <v>0</v>
      </c>
    </row>
    <row r="6" spans="1:4" x14ac:dyDescent="0.25">
      <c r="A6" t="s">
        <v>20</v>
      </c>
      <c r="B6">
        <v>6</v>
      </c>
      <c r="C6" s="2">
        <f t="shared" ref="C6:C9" si="0">B6/$B$10</f>
        <v>9.6774193548387094E-2</v>
      </c>
    </row>
    <row r="7" spans="1:4" x14ac:dyDescent="0.25">
      <c r="A7" t="s">
        <v>21</v>
      </c>
      <c r="B7">
        <v>4</v>
      </c>
      <c r="C7" s="2">
        <f t="shared" si="0"/>
        <v>6.4516129032258063E-2</v>
      </c>
    </row>
    <row r="8" spans="1:4" x14ac:dyDescent="0.25">
      <c r="A8" t="s">
        <v>22</v>
      </c>
      <c r="B8">
        <v>42</v>
      </c>
      <c r="C8" s="2">
        <f t="shared" si="0"/>
        <v>0.67741935483870963</v>
      </c>
    </row>
    <row r="9" spans="1:4" x14ac:dyDescent="0.25">
      <c r="A9" t="s">
        <v>53</v>
      </c>
      <c r="B9">
        <v>10</v>
      </c>
      <c r="C9" s="2">
        <f t="shared" si="0"/>
        <v>0.16129032258064516</v>
      </c>
    </row>
    <row r="10" spans="1:4" x14ac:dyDescent="0.25">
      <c r="A10" t="s">
        <v>52</v>
      </c>
      <c r="B10">
        <f>SUM(B5:B9)</f>
        <v>62</v>
      </c>
    </row>
    <row r="16" spans="1:4" x14ac:dyDescent="0.25">
      <c r="A16" t="s">
        <v>48</v>
      </c>
      <c r="B16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</cols>
  <sheetData>
    <row r="1" spans="1:4" x14ac:dyDescent="0.25">
      <c r="A1" t="s">
        <v>36</v>
      </c>
    </row>
    <row r="3" spans="1:4" x14ac:dyDescent="0.25">
      <c r="B3" s="33" t="s">
        <v>5</v>
      </c>
      <c r="C3" s="33"/>
      <c r="D3" s="4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42</v>
      </c>
      <c r="B5">
        <v>11</v>
      </c>
      <c r="C5" s="2">
        <f>B5/$B$9</f>
        <v>0.17741935483870969</v>
      </c>
    </row>
    <row r="6" spans="1:4" x14ac:dyDescent="0.25">
      <c r="A6" t="s">
        <v>43</v>
      </c>
      <c r="B6">
        <v>46</v>
      </c>
      <c r="C6" s="2">
        <f t="shared" ref="C6:C8" si="0">B6/$B$9</f>
        <v>0.74193548387096775</v>
      </c>
    </row>
    <row r="7" spans="1:4" x14ac:dyDescent="0.25">
      <c r="A7" t="s">
        <v>44</v>
      </c>
      <c r="B7">
        <v>5</v>
      </c>
      <c r="C7" s="2">
        <f t="shared" si="0"/>
        <v>8.0645161290322578E-2</v>
      </c>
    </row>
    <row r="8" spans="1:4" x14ac:dyDescent="0.25">
      <c r="A8" t="s">
        <v>54</v>
      </c>
      <c r="B8">
        <v>0</v>
      </c>
      <c r="C8" s="2">
        <f t="shared" si="0"/>
        <v>0</v>
      </c>
    </row>
    <row r="9" spans="1:4" x14ac:dyDescent="0.25">
      <c r="A9" t="s">
        <v>52</v>
      </c>
      <c r="B9">
        <f>SUM(B5:B8)</f>
        <v>62</v>
      </c>
    </row>
    <row r="17" spans="1:2" x14ac:dyDescent="0.25">
      <c r="A17" t="s">
        <v>48</v>
      </c>
      <c r="B17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A13" sqref="A13"/>
    </sheetView>
  </sheetViews>
  <sheetFormatPr defaultRowHeight="15" x14ac:dyDescent="0.25"/>
  <cols>
    <col min="1" max="1" width="64.140625" customWidth="1"/>
    <col min="2" max="2" width="16.140625" customWidth="1"/>
    <col min="3" max="3" width="13.7109375" customWidth="1"/>
  </cols>
  <sheetData>
    <row r="1" spans="1:6" x14ac:dyDescent="0.25">
      <c r="A1" t="s">
        <v>37</v>
      </c>
    </row>
    <row r="3" spans="1:6" x14ac:dyDescent="0.25">
      <c r="B3" s="5"/>
      <c r="C3" s="5"/>
      <c r="D3" s="5"/>
    </row>
    <row r="4" spans="1:6" x14ac:dyDescent="0.25">
      <c r="B4" s="33" t="s">
        <v>5</v>
      </c>
      <c r="C4" s="33"/>
    </row>
    <row r="5" spans="1:6" x14ac:dyDescent="0.25">
      <c r="A5" t="s">
        <v>71</v>
      </c>
      <c r="B5" t="s">
        <v>46</v>
      </c>
      <c r="C5" t="s">
        <v>45</v>
      </c>
    </row>
    <row r="6" spans="1:6" x14ac:dyDescent="0.25">
      <c r="A6" t="s">
        <v>87</v>
      </c>
      <c r="B6">
        <v>11</v>
      </c>
      <c r="C6" s="2">
        <f>B6/$B$15</f>
        <v>0.17741935483870969</v>
      </c>
      <c r="D6" s="8"/>
      <c r="F6" s="2"/>
    </row>
    <row r="7" spans="1:6" x14ac:dyDescent="0.25">
      <c r="A7" t="s">
        <v>86</v>
      </c>
      <c r="B7">
        <v>8</v>
      </c>
      <c r="C7" s="2">
        <f t="shared" ref="C7:C13" si="0">B7/$B$15</f>
        <v>0.12903225806451613</v>
      </c>
      <c r="D7" s="8"/>
      <c r="F7" s="2"/>
    </row>
    <row r="8" spans="1:6" x14ac:dyDescent="0.25">
      <c r="A8" t="s">
        <v>88</v>
      </c>
      <c r="B8">
        <v>4</v>
      </c>
      <c r="C8" s="2">
        <f t="shared" si="0"/>
        <v>6.4516129032258063E-2</v>
      </c>
      <c r="D8" s="8"/>
      <c r="F8" s="2"/>
    </row>
    <row r="9" spans="1:6" x14ac:dyDescent="0.25">
      <c r="A9" t="s">
        <v>85</v>
      </c>
      <c r="B9">
        <v>29</v>
      </c>
      <c r="C9" s="2">
        <f t="shared" si="0"/>
        <v>0.46774193548387094</v>
      </c>
      <c r="D9" s="8"/>
      <c r="F9" s="2"/>
    </row>
    <row r="10" spans="1:6" x14ac:dyDescent="0.25">
      <c r="A10" t="s">
        <v>111</v>
      </c>
      <c r="B10">
        <v>1</v>
      </c>
      <c r="C10" s="2">
        <f t="shared" si="0"/>
        <v>1.6129032258064516E-2</v>
      </c>
    </row>
    <row r="11" spans="1:6" x14ac:dyDescent="0.25">
      <c r="A11" t="s">
        <v>108</v>
      </c>
      <c r="B11">
        <v>2</v>
      </c>
      <c r="C11" s="2">
        <f t="shared" si="0"/>
        <v>3.2258064516129031E-2</v>
      </c>
    </row>
    <row r="12" spans="1:6" x14ac:dyDescent="0.25">
      <c r="A12" t="s">
        <v>109</v>
      </c>
      <c r="B12">
        <v>1</v>
      </c>
      <c r="C12" s="2">
        <f t="shared" si="0"/>
        <v>1.6129032258064516E-2</v>
      </c>
    </row>
    <row r="13" spans="1:6" x14ac:dyDescent="0.25">
      <c r="A13" t="s">
        <v>110</v>
      </c>
      <c r="B13">
        <v>6</v>
      </c>
      <c r="C13" s="2">
        <f t="shared" si="0"/>
        <v>9.6774193548387094E-2</v>
      </c>
    </row>
    <row r="15" spans="1:6" x14ac:dyDescent="0.25">
      <c r="A15" t="s">
        <v>52</v>
      </c>
      <c r="B15">
        <f>SUM(B6:B13)</f>
        <v>62</v>
      </c>
    </row>
    <row r="18" spans="1:1" x14ac:dyDescent="0.25">
      <c r="A18" t="s">
        <v>56</v>
      </c>
    </row>
    <row r="19" spans="1:1" x14ac:dyDescent="0.25">
      <c r="A19" t="s">
        <v>112</v>
      </c>
    </row>
  </sheetData>
  <mergeCells count="1">
    <mergeCell ref="B4:C4"/>
  </mergeCells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zoomScaleNormal="100" workbookViewId="0">
      <selection activeCell="E15" sqref="E15"/>
    </sheetView>
  </sheetViews>
  <sheetFormatPr defaultRowHeight="15" x14ac:dyDescent="0.25"/>
  <cols>
    <col min="1" max="1" width="42.85546875" customWidth="1"/>
    <col min="5" max="5" width="17.140625" customWidth="1"/>
    <col min="6" max="6" width="18" customWidth="1"/>
    <col min="7" max="7" width="20.42578125" customWidth="1"/>
  </cols>
  <sheetData>
    <row r="1" spans="1:7" x14ac:dyDescent="0.25">
      <c r="A1" t="s">
        <v>38</v>
      </c>
    </row>
    <row r="3" spans="1:7" x14ac:dyDescent="0.25">
      <c r="B3" s="5"/>
      <c r="C3" s="5"/>
      <c r="D3" s="5"/>
      <c r="F3" s="33" t="s">
        <v>5</v>
      </c>
      <c r="G3" s="33"/>
    </row>
    <row r="4" spans="1:7" x14ac:dyDescent="0.25">
      <c r="E4" t="s">
        <v>71</v>
      </c>
      <c r="F4" t="s">
        <v>46</v>
      </c>
      <c r="G4" t="s">
        <v>45</v>
      </c>
    </row>
    <row r="5" spans="1:7" x14ac:dyDescent="0.25">
      <c r="A5">
        <v>50</v>
      </c>
      <c r="B5" s="8"/>
      <c r="E5" s="8" t="s">
        <v>82</v>
      </c>
      <c r="F5">
        <v>6</v>
      </c>
      <c r="G5" s="2">
        <f>F5/$F$9</f>
        <v>9.6774193548387094E-2</v>
      </c>
    </row>
    <row r="6" spans="1:7" x14ac:dyDescent="0.25">
      <c r="A6">
        <v>75</v>
      </c>
      <c r="B6" s="8"/>
      <c r="E6" s="8" t="s">
        <v>74</v>
      </c>
      <c r="F6">
        <v>18</v>
      </c>
      <c r="G6" s="2">
        <f t="shared" ref="G6:G8" si="0">F6/$F$9</f>
        <v>0.29032258064516131</v>
      </c>
    </row>
    <row r="7" spans="1:7" x14ac:dyDescent="0.25">
      <c r="A7">
        <v>30</v>
      </c>
      <c r="B7" s="8"/>
      <c r="E7" s="8" t="s">
        <v>84</v>
      </c>
      <c r="F7">
        <v>16</v>
      </c>
      <c r="G7" s="2">
        <f t="shared" si="0"/>
        <v>0.25806451612903225</v>
      </c>
    </row>
    <row r="8" spans="1:7" x14ac:dyDescent="0.25">
      <c r="A8">
        <v>88</v>
      </c>
      <c r="B8" s="8"/>
      <c r="E8" s="8" t="s">
        <v>83</v>
      </c>
      <c r="F8">
        <v>22</v>
      </c>
      <c r="G8" s="2">
        <f t="shared" si="0"/>
        <v>0.35483870967741937</v>
      </c>
    </row>
    <row r="9" spans="1:7" x14ac:dyDescent="0.25">
      <c r="A9">
        <v>80</v>
      </c>
      <c r="B9" s="8"/>
      <c r="E9" s="8" t="s">
        <v>52</v>
      </c>
      <c r="F9">
        <f>SUM(F5:F8)</f>
        <v>62</v>
      </c>
      <c r="G9" s="2"/>
    </row>
    <row r="10" spans="1:7" x14ac:dyDescent="0.25">
      <c r="A10">
        <v>100</v>
      </c>
      <c r="B10" s="8"/>
      <c r="E10" s="8"/>
    </row>
    <row r="11" spans="1:7" x14ac:dyDescent="0.25">
      <c r="A11">
        <v>75</v>
      </c>
      <c r="B11" s="8"/>
    </row>
    <row r="12" spans="1:7" x14ac:dyDescent="0.25">
      <c r="A12">
        <v>50</v>
      </c>
      <c r="B12" s="8"/>
    </row>
    <row r="13" spans="1:7" x14ac:dyDescent="0.25">
      <c r="A13">
        <v>50</v>
      </c>
      <c r="B13" s="8"/>
    </row>
    <row r="14" spans="1:7" x14ac:dyDescent="0.25">
      <c r="A14">
        <v>80</v>
      </c>
      <c r="B14" s="8"/>
    </row>
    <row r="15" spans="1:7" x14ac:dyDescent="0.25">
      <c r="A15">
        <v>75</v>
      </c>
      <c r="B15" s="8"/>
    </row>
    <row r="16" spans="1:7" x14ac:dyDescent="0.25">
      <c r="A16">
        <v>80</v>
      </c>
      <c r="B16" s="8"/>
    </row>
    <row r="17" spans="1:2" x14ac:dyDescent="0.25">
      <c r="A17">
        <v>60</v>
      </c>
      <c r="B17" s="8"/>
    </row>
    <row r="18" spans="1:2" x14ac:dyDescent="0.25">
      <c r="A18">
        <v>90</v>
      </c>
      <c r="B18" s="8"/>
    </row>
    <row r="19" spans="1:2" x14ac:dyDescent="0.25">
      <c r="A19">
        <v>50</v>
      </c>
      <c r="B19" s="8"/>
    </row>
    <row r="20" spans="1:2" x14ac:dyDescent="0.25">
      <c r="A20">
        <v>100</v>
      </c>
      <c r="B20" s="8"/>
    </row>
    <row r="21" spans="1:2" x14ac:dyDescent="0.25">
      <c r="A21">
        <v>80</v>
      </c>
      <c r="B21" s="8"/>
    </row>
    <row r="22" spans="1:2" x14ac:dyDescent="0.25">
      <c r="A22">
        <v>60</v>
      </c>
      <c r="B22" s="8"/>
    </row>
    <row r="23" spans="1:2" x14ac:dyDescent="0.25">
      <c r="A23">
        <v>100</v>
      </c>
      <c r="B23" s="8"/>
    </row>
    <row r="24" spans="1:2" x14ac:dyDescent="0.25">
      <c r="A24">
        <v>75</v>
      </c>
      <c r="B24" s="8"/>
    </row>
    <row r="25" spans="1:2" x14ac:dyDescent="0.25">
      <c r="A25">
        <v>80</v>
      </c>
      <c r="B25" s="8"/>
    </row>
    <row r="26" spans="1:2" x14ac:dyDescent="0.25">
      <c r="A26">
        <v>35</v>
      </c>
      <c r="B26" s="8"/>
    </row>
    <row r="27" spans="1:2" x14ac:dyDescent="0.25">
      <c r="A27">
        <v>76</v>
      </c>
      <c r="B27" s="8"/>
    </row>
    <row r="28" spans="1:2" x14ac:dyDescent="0.25">
      <c r="A28">
        <v>80</v>
      </c>
      <c r="B28" s="8"/>
    </row>
    <row r="29" spans="1:2" x14ac:dyDescent="0.25">
      <c r="A29">
        <v>75</v>
      </c>
      <c r="B29" s="8"/>
    </row>
    <row r="30" spans="1:2" x14ac:dyDescent="0.25">
      <c r="A30">
        <v>45</v>
      </c>
      <c r="B30" s="8"/>
    </row>
    <row r="31" spans="1:2" x14ac:dyDescent="0.25">
      <c r="A31">
        <v>10</v>
      </c>
      <c r="B31" s="8"/>
    </row>
    <row r="32" spans="1:2" x14ac:dyDescent="0.25">
      <c r="A32">
        <v>100</v>
      </c>
      <c r="B32" s="8"/>
    </row>
    <row r="33" spans="1:2" x14ac:dyDescent="0.25">
      <c r="A33">
        <v>60</v>
      </c>
      <c r="B33" s="8"/>
    </row>
    <row r="34" spans="1:2" x14ac:dyDescent="0.25">
      <c r="A34">
        <v>40</v>
      </c>
      <c r="B34" s="8"/>
    </row>
    <row r="35" spans="1:2" x14ac:dyDescent="0.25">
      <c r="A35">
        <v>60</v>
      </c>
      <c r="B35" s="8"/>
    </row>
    <row r="36" spans="1:2" x14ac:dyDescent="0.25">
      <c r="A36">
        <v>100</v>
      </c>
      <c r="B36" s="8"/>
    </row>
    <row r="37" spans="1:2" x14ac:dyDescent="0.25">
      <c r="A37">
        <v>40</v>
      </c>
      <c r="B37" s="8"/>
    </row>
    <row r="38" spans="1:2" x14ac:dyDescent="0.25">
      <c r="A38">
        <v>70</v>
      </c>
      <c r="B38" s="8"/>
    </row>
    <row r="39" spans="1:2" x14ac:dyDescent="0.25">
      <c r="A39">
        <v>90</v>
      </c>
      <c r="B39" s="8"/>
    </row>
    <row r="40" spans="1:2" x14ac:dyDescent="0.25">
      <c r="A40">
        <v>80</v>
      </c>
      <c r="B40" s="8"/>
    </row>
    <row r="41" spans="1:2" x14ac:dyDescent="0.25">
      <c r="A41">
        <v>60</v>
      </c>
      <c r="B41" s="8"/>
    </row>
    <row r="42" spans="1:2" x14ac:dyDescent="0.25">
      <c r="A42">
        <v>80</v>
      </c>
      <c r="B42" s="8"/>
    </row>
    <row r="43" spans="1:2" x14ac:dyDescent="0.25">
      <c r="A43">
        <v>80</v>
      </c>
      <c r="B43" s="8"/>
    </row>
    <row r="44" spans="1:2" x14ac:dyDescent="0.25">
      <c r="A44">
        <v>70</v>
      </c>
      <c r="B44" s="8"/>
    </row>
    <row r="45" spans="1:2" x14ac:dyDescent="0.25">
      <c r="A45">
        <v>80</v>
      </c>
      <c r="B45" s="8"/>
    </row>
    <row r="46" spans="1:2" x14ac:dyDescent="0.25">
      <c r="A46">
        <v>20</v>
      </c>
      <c r="B46" s="8"/>
    </row>
    <row r="47" spans="1:2" x14ac:dyDescent="0.25">
      <c r="A47">
        <v>50</v>
      </c>
      <c r="B47" s="8"/>
    </row>
    <row r="48" spans="1:2" x14ac:dyDescent="0.25">
      <c r="A48">
        <v>30</v>
      </c>
      <c r="B48" s="8"/>
    </row>
    <row r="49" spans="1:2" x14ac:dyDescent="0.25">
      <c r="A49">
        <v>50</v>
      </c>
      <c r="B49" s="8"/>
    </row>
    <row r="50" spans="1:2" x14ac:dyDescent="0.25">
      <c r="A50">
        <v>20</v>
      </c>
      <c r="B50" s="8"/>
    </row>
    <row r="51" spans="1:2" x14ac:dyDescent="0.25">
      <c r="A51">
        <v>50</v>
      </c>
      <c r="B51" s="8"/>
    </row>
    <row r="52" spans="1:2" x14ac:dyDescent="0.25">
      <c r="A52">
        <v>50</v>
      </c>
      <c r="B52" s="8"/>
    </row>
    <row r="53" spans="1:2" x14ac:dyDescent="0.25">
      <c r="A53">
        <v>80</v>
      </c>
      <c r="B53" s="8"/>
    </row>
    <row r="54" spans="1:2" x14ac:dyDescent="0.25">
      <c r="A54">
        <v>90</v>
      </c>
      <c r="B54" s="8"/>
    </row>
    <row r="55" spans="1:2" x14ac:dyDescent="0.25">
      <c r="A55">
        <v>90</v>
      </c>
      <c r="B55" s="8"/>
    </row>
    <row r="56" spans="1:2" x14ac:dyDescent="0.25">
      <c r="A56">
        <v>85</v>
      </c>
      <c r="B56" s="8"/>
    </row>
    <row r="57" spans="1:2" x14ac:dyDescent="0.25">
      <c r="A57">
        <v>60</v>
      </c>
      <c r="B57" s="8"/>
    </row>
    <row r="58" spans="1:2" x14ac:dyDescent="0.25">
      <c r="A58">
        <v>50</v>
      </c>
      <c r="B58" s="8"/>
    </row>
    <row r="59" spans="1:2" x14ac:dyDescent="0.25">
      <c r="A59">
        <v>50</v>
      </c>
      <c r="B59" s="8"/>
    </row>
    <row r="60" spans="1:2" x14ac:dyDescent="0.25">
      <c r="A60">
        <v>45</v>
      </c>
      <c r="B60" s="8"/>
    </row>
    <row r="61" spans="1:2" x14ac:dyDescent="0.25">
      <c r="A61">
        <v>55</v>
      </c>
      <c r="B61" s="8"/>
    </row>
    <row r="62" spans="1:2" x14ac:dyDescent="0.25">
      <c r="A62">
        <v>0</v>
      </c>
      <c r="B62" s="8"/>
    </row>
    <row r="63" spans="1:2" x14ac:dyDescent="0.25">
      <c r="A63">
        <v>50</v>
      </c>
      <c r="B63" s="8"/>
    </row>
    <row r="64" spans="1:2" x14ac:dyDescent="0.25">
      <c r="A64">
        <v>65</v>
      </c>
      <c r="B64" s="8"/>
    </row>
    <row r="65" spans="1:2" x14ac:dyDescent="0.25">
      <c r="A65">
        <v>20</v>
      </c>
      <c r="B65" s="8"/>
    </row>
    <row r="66" spans="1:2" x14ac:dyDescent="0.25">
      <c r="A66">
        <v>50</v>
      </c>
      <c r="B66" s="8"/>
    </row>
  </sheetData>
  <mergeCells count="1">
    <mergeCell ref="F3:G3"/>
  </mergeCells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Normal="100" workbookViewId="0">
      <selection activeCell="D17" sqref="D17"/>
    </sheetView>
  </sheetViews>
  <sheetFormatPr defaultRowHeight="15" x14ac:dyDescent="0.25"/>
  <cols>
    <col min="1" max="1" width="70" customWidth="1"/>
  </cols>
  <sheetData>
    <row r="1" spans="1:4" x14ac:dyDescent="0.25">
      <c r="A1" t="s">
        <v>39</v>
      </c>
    </row>
    <row r="3" spans="1:4" x14ac:dyDescent="0.25">
      <c r="B3" s="33" t="s">
        <v>5</v>
      </c>
      <c r="C3" s="33"/>
      <c r="D3" s="4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0</v>
      </c>
      <c r="C5" s="2">
        <f>B5/$B$10</f>
        <v>0</v>
      </c>
    </row>
    <row r="6" spans="1:4" x14ac:dyDescent="0.25">
      <c r="A6" t="s">
        <v>20</v>
      </c>
      <c r="B6">
        <v>11</v>
      </c>
      <c r="C6" s="2">
        <f t="shared" ref="C6:C9" si="0">B6/$B$10</f>
        <v>0.17741935483870969</v>
      </c>
    </row>
    <row r="7" spans="1:4" x14ac:dyDescent="0.25">
      <c r="A7" t="s">
        <v>21</v>
      </c>
      <c r="B7">
        <v>2</v>
      </c>
      <c r="C7" s="2">
        <f t="shared" si="0"/>
        <v>3.2258064516129031E-2</v>
      </c>
    </row>
    <row r="8" spans="1:4" x14ac:dyDescent="0.25">
      <c r="A8" t="s">
        <v>22</v>
      </c>
      <c r="B8">
        <v>49</v>
      </c>
      <c r="C8" s="2">
        <f t="shared" si="0"/>
        <v>0.79032258064516125</v>
      </c>
    </row>
    <row r="9" spans="1:4" x14ac:dyDescent="0.25">
      <c r="A9" t="s">
        <v>53</v>
      </c>
      <c r="B9">
        <v>0</v>
      </c>
      <c r="C9" s="2">
        <f t="shared" si="0"/>
        <v>0</v>
      </c>
    </row>
    <row r="10" spans="1:4" x14ac:dyDescent="0.25">
      <c r="A10" t="s">
        <v>52</v>
      </c>
      <c r="B10">
        <f>SUM(B5:B9)</f>
        <v>62</v>
      </c>
    </row>
    <row r="18" spans="1:2" x14ac:dyDescent="0.25">
      <c r="A18" t="s">
        <v>48</v>
      </c>
      <c r="B18">
        <v>62</v>
      </c>
    </row>
  </sheetData>
  <mergeCells count="1">
    <mergeCell ref="B3:C3"/>
  </mergeCells>
  <pageMargins left="0.7" right="0.7" top="0.78740157499999996" bottom="0.78740157499999996" header="0.3" footer="0.3"/>
  <pageSetup paperSize="9" orientation="portrait" horizontalDpi="4294967293" verticalDpi="4294967293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Normal="100" workbookViewId="0">
      <selection activeCell="F21" sqref="F21"/>
    </sheetView>
  </sheetViews>
  <sheetFormatPr defaultRowHeight="15" x14ac:dyDescent="0.25"/>
  <cols>
    <col min="1" max="1" width="61.85546875" customWidth="1"/>
  </cols>
  <sheetData>
    <row r="1" spans="1:4" x14ac:dyDescent="0.25">
      <c r="A1" t="s">
        <v>40</v>
      </c>
    </row>
    <row r="3" spans="1:4" x14ac:dyDescent="0.25">
      <c r="B3" s="33" t="s">
        <v>5</v>
      </c>
      <c r="C3" s="33"/>
      <c r="D3" s="4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3</v>
      </c>
      <c r="C5" s="2">
        <f>B5/$B$10</f>
        <v>4.8387096774193547E-2</v>
      </c>
    </row>
    <row r="6" spans="1:4" x14ac:dyDescent="0.25">
      <c r="A6" t="s">
        <v>20</v>
      </c>
      <c r="B6">
        <v>49</v>
      </c>
      <c r="C6" s="2">
        <f t="shared" ref="C6:C9" si="0">B6/$B$10</f>
        <v>0.79032258064516125</v>
      </c>
    </row>
    <row r="7" spans="1:4" x14ac:dyDescent="0.25">
      <c r="A7" t="s">
        <v>21</v>
      </c>
      <c r="B7">
        <v>2</v>
      </c>
      <c r="C7" s="2">
        <f t="shared" si="0"/>
        <v>3.2258064516129031E-2</v>
      </c>
    </row>
    <row r="8" spans="1:4" x14ac:dyDescent="0.25">
      <c r="A8" t="s">
        <v>22</v>
      </c>
      <c r="B8">
        <v>8</v>
      </c>
      <c r="C8" s="2">
        <f t="shared" si="0"/>
        <v>0.12903225806451613</v>
      </c>
    </row>
    <row r="9" spans="1:4" x14ac:dyDescent="0.25">
      <c r="A9" t="s">
        <v>53</v>
      </c>
      <c r="B9">
        <v>0</v>
      </c>
      <c r="C9" s="2">
        <f t="shared" si="0"/>
        <v>0</v>
      </c>
    </row>
    <row r="10" spans="1:4" x14ac:dyDescent="0.25">
      <c r="A10" t="s">
        <v>52</v>
      </c>
      <c r="B10">
        <f>SUM(B5:B9)</f>
        <v>62</v>
      </c>
    </row>
    <row r="18" spans="1:2" x14ac:dyDescent="0.25">
      <c r="A18" t="s">
        <v>48</v>
      </c>
      <c r="B18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Normal="100" workbookViewId="0">
      <selection activeCell="J22" sqref="J22"/>
    </sheetView>
  </sheetViews>
  <sheetFormatPr defaultRowHeight="15" x14ac:dyDescent="0.25"/>
  <cols>
    <col min="1" max="1" width="34.140625" customWidth="1"/>
  </cols>
  <sheetData>
    <row r="1" spans="1:4" x14ac:dyDescent="0.25">
      <c r="A1" t="s">
        <v>41</v>
      </c>
    </row>
    <row r="3" spans="1:4" x14ac:dyDescent="0.25">
      <c r="B3" s="33" t="s">
        <v>5</v>
      </c>
      <c r="C3" s="33"/>
      <c r="D3" s="4"/>
    </row>
    <row r="4" spans="1:4" x14ac:dyDescent="0.25">
      <c r="B4" t="s">
        <v>46</v>
      </c>
      <c r="C4" t="s">
        <v>45</v>
      </c>
      <c r="D4" t="s">
        <v>6</v>
      </c>
    </row>
    <row r="5" spans="1:4" x14ac:dyDescent="0.25">
      <c r="A5" t="s">
        <v>19</v>
      </c>
      <c r="B5">
        <v>5</v>
      </c>
      <c r="C5" s="2">
        <f>B5/$B$10</f>
        <v>8.0645161290322578E-2</v>
      </c>
    </row>
    <row r="6" spans="1:4" x14ac:dyDescent="0.25">
      <c r="A6" t="s">
        <v>20</v>
      </c>
      <c r="B6">
        <v>43</v>
      </c>
      <c r="C6" s="2">
        <f t="shared" ref="C6:C9" si="0">B6/$B$10</f>
        <v>0.69354838709677424</v>
      </c>
    </row>
    <row r="7" spans="1:4" x14ac:dyDescent="0.25">
      <c r="A7" t="s">
        <v>21</v>
      </c>
      <c r="B7">
        <v>9</v>
      </c>
      <c r="C7" s="2">
        <f t="shared" si="0"/>
        <v>0.14516129032258066</v>
      </c>
    </row>
    <row r="8" spans="1:4" x14ac:dyDescent="0.25">
      <c r="A8" t="s">
        <v>22</v>
      </c>
      <c r="B8">
        <v>5</v>
      </c>
      <c r="C8" s="2">
        <f t="shared" si="0"/>
        <v>8.0645161290322578E-2</v>
      </c>
    </row>
    <row r="9" spans="1:4" x14ac:dyDescent="0.25">
      <c r="A9" t="s">
        <v>53</v>
      </c>
      <c r="B9">
        <v>0</v>
      </c>
      <c r="C9" s="2">
        <f t="shared" si="0"/>
        <v>0</v>
      </c>
    </row>
    <row r="10" spans="1:4" x14ac:dyDescent="0.25">
      <c r="A10" t="s">
        <v>52</v>
      </c>
      <c r="B10">
        <f>SUM(B5:B9)</f>
        <v>62</v>
      </c>
    </row>
    <row r="18" spans="1:2" x14ac:dyDescent="0.25">
      <c r="A18" t="s">
        <v>48</v>
      </c>
      <c r="B18">
        <v>62</v>
      </c>
    </row>
  </sheetData>
  <mergeCells count="1">
    <mergeCell ref="B3:C3"/>
  </mergeCells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6"/>
  <sheetViews>
    <sheetView workbookViewId="0">
      <selection activeCell="I22" sqref="I22"/>
    </sheetView>
  </sheetViews>
  <sheetFormatPr defaultRowHeight="15" x14ac:dyDescent="0.25"/>
  <cols>
    <col min="2" max="2" width="29.5703125" customWidth="1"/>
    <col min="3" max="3" width="19" customWidth="1"/>
  </cols>
  <sheetData>
    <row r="2" spans="2:3" x14ac:dyDescent="0.25">
      <c r="C2" t="s">
        <v>57</v>
      </c>
    </row>
    <row r="3" spans="2:3" x14ac:dyDescent="0.25">
      <c r="B3" t="s">
        <v>58</v>
      </c>
      <c r="C3" s="6">
        <v>0.26</v>
      </c>
    </row>
    <row r="4" spans="2:3" x14ac:dyDescent="0.25">
      <c r="B4" t="s">
        <v>133</v>
      </c>
      <c r="C4" s="6">
        <v>0.63</v>
      </c>
    </row>
    <row r="5" spans="2:3" x14ac:dyDescent="0.25">
      <c r="B5" t="s">
        <v>59</v>
      </c>
      <c r="C5" s="6">
        <v>0.08</v>
      </c>
    </row>
    <row r="6" spans="2:3" x14ac:dyDescent="0.25">
      <c r="B6" t="s">
        <v>60</v>
      </c>
      <c r="C6" s="6">
        <v>0.06</v>
      </c>
    </row>
    <row r="7" spans="2:3" x14ac:dyDescent="0.25">
      <c r="B7" t="s">
        <v>61</v>
      </c>
      <c r="C7" s="6">
        <v>0.23</v>
      </c>
    </row>
    <row r="8" spans="2:3" x14ac:dyDescent="0.25">
      <c r="B8" t="s">
        <v>62</v>
      </c>
      <c r="C8" s="6">
        <v>0.13</v>
      </c>
    </row>
    <row r="9" spans="2:3" x14ac:dyDescent="0.25">
      <c r="B9" t="s">
        <v>63</v>
      </c>
      <c r="C9" s="6">
        <v>0.05</v>
      </c>
    </row>
    <row r="10" spans="2:3" x14ac:dyDescent="0.25">
      <c r="B10" t="s">
        <v>137</v>
      </c>
      <c r="C10" s="6">
        <v>0</v>
      </c>
    </row>
    <row r="11" spans="2:3" x14ac:dyDescent="0.25">
      <c r="B11" t="s">
        <v>65</v>
      </c>
      <c r="C11" s="6">
        <v>0.02</v>
      </c>
    </row>
    <row r="12" spans="2:3" x14ac:dyDescent="0.25">
      <c r="B12" t="s">
        <v>66</v>
      </c>
      <c r="C12" s="6">
        <v>0.03</v>
      </c>
    </row>
    <row r="13" spans="2:3" x14ac:dyDescent="0.25">
      <c r="B13" t="s">
        <v>67</v>
      </c>
      <c r="C13" s="6">
        <v>0.02</v>
      </c>
    </row>
    <row r="14" spans="2:3" x14ac:dyDescent="0.25">
      <c r="B14" t="s">
        <v>68</v>
      </c>
      <c r="C14" s="6">
        <v>0.06</v>
      </c>
    </row>
    <row r="15" spans="2:3" x14ac:dyDescent="0.25">
      <c r="B15" t="s">
        <v>69</v>
      </c>
      <c r="C15" s="6">
        <v>0.02</v>
      </c>
    </row>
    <row r="16" spans="2:3" x14ac:dyDescent="0.25">
      <c r="B16" t="s">
        <v>70</v>
      </c>
      <c r="C16" s="6">
        <v>0</v>
      </c>
    </row>
  </sheetData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7"/>
  <sheetViews>
    <sheetView workbookViewId="0">
      <selection activeCell="F20" sqref="F20"/>
    </sheetView>
  </sheetViews>
  <sheetFormatPr defaultRowHeight="15" x14ac:dyDescent="0.25"/>
  <cols>
    <col min="2" max="2" width="30" customWidth="1"/>
    <col min="3" max="3" width="19.5703125" customWidth="1"/>
  </cols>
  <sheetData>
    <row r="3" spans="2:3" x14ac:dyDescent="0.25">
      <c r="C3" t="s">
        <v>57</v>
      </c>
    </row>
    <row r="4" spans="2:3" x14ac:dyDescent="0.25">
      <c r="B4" t="s">
        <v>58</v>
      </c>
      <c r="C4" s="6">
        <v>0.26</v>
      </c>
    </row>
    <row r="5" spans="2:3" x14ac:dyDescent="0.25">
      <c r="B5" t="s">
        <v>133</v>
      </c>
      <c r="C5" s="6">
        <v>0.27</v>
      </c>
    </row>
    <row r="6" spans="2:3" x14ac:dyDescent="0.25">
      <c r="B6" t="s">
        <v>59</v>
      </c>
      <c r="C6" s="6">
        <v>0.13</v>
      </c>
    </row>
    <row r="7" spans="2:3" x14ac:dyDescent="0.25">
      <c r="B7" t="s">
        <v>60</v>
      </c>
      <c r="C7" s="6">
        <v>0.68</v>
      </c>
    </row>
    <row r="8" spans="2:3" x14ac:dyDescent="0.25">
      <c r="B8" t="s">
        <v>61</v>
      </c>
      <c r="C8" s="6">
        <v>0</v>
      </c>
    </row>
    <row r="9" spans="2:3" x14ac:dyDescent="0.25">
      <c r="B9" t="s">
        <v>62</v>
      </c>
      <c r="C9" s="6">
        <v>0.1</v>
      </c>
    </row>
    <row r="10" spans="2:3" x14ac:dyDescent="0.25">
      <c r="B10" t="s">
        <v>63</v>
      </c>
      <c r="C10" s="6">
        <v>0.13</v>
      </c>
    </row>
    <row r="11" spans="2:3" x14ac:dyDescent="0.25">
      <c r="B11" t="s">
        <v>137</v>
      </c>
      <c r="C11" s="6">
        <v>0</v>
      </c>
    </row>
    <row r="12" spans="2:3" x14ac:dyDescent="0.25">
      <c r="B12" t="s">
        <v>65</v>
      </c>
      <c r="C12" s="6">
        <v>0.06</v>
      </c>
    </row>
    <row r="13" spans="2:3" x14ac:dyDescent="0.25">
      <c r="B13" t="s">
        <v>66</v>
      </c>
      <c r="C13" s="6">
        <v>0.11</v>
      </c>
    </row>
    <row r="14" spans="2:3" x14ac:dyDescent="0.25">
      <c r="B14" t="s">
        <v>67</v>
      </c>
      <c r="C14" s="6">
        <v>0.08</v>
      </c>
    </row>
    <row r="15" spans="2:3" x14ac:dyDescent="0.25">
      <c r="B15" t="s">
        <v>68</v>
      </c>
      <c r="C15" s="6">
        <v>0.15</v>
      </c>
    </row>
    <row r="16" spans="2:3" x14ac:dyDescent="0.25">
      <c r="B16" t="s">
        <v>69</v>
      </c>
      <c r="C16" s="6">
        <v>0.08</v>
      </c>
    </row>
    <row r="17" spans="2:3" x14ac:dyDescent="0.25">
      <c r="B17" t="s">
        <v>70</v>
      </c>
      <c r="C17" s="6">
        <v>0.1</v>
      </c>
    </row>
  </sheetData>
  <pageMargins left="0.7" right="0.7" top="0.78740157499999996" bottom="0.78740157499999996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7"/>
  <sheetViews>
    <sheetView workbookViewId="0">
      <selection activeCell="E21" sqref="E21"/>
    </sheetView>
  </sheetViews>
  <sheetFormatPr defaultRowHeight="15" x14ac:dyDescent="0.25"/>
  <cols>
    <col min="2" max="2" width="28.7109375" customWidth="1"/>
    <col min="3" max="3" width="20" customWidth="1"/>
  </cols>
  <sheetData>
    <row r="3" spans="2:3" x14ac:dyDescent="0.25">
      <c r="C3" t="s">
        <v>57</v>
      </c>
    </row>
    <row r="4" spans="2:3" x14ac:dyDescent="0.25">
      <c r="B4" t="s">
        <v>58</v>
      </c>
      <c r="C4" s="6">
        <v>0</v>
      </c>
    </row>
    <row r="5" spans="2:3" x14ac:dyDescent="0.25">
      <c r="B5" t="s">
        <v>133</v>
      </c>
      <c r="C5" s="6">
        <v>0</v>
      </c>
    </row>
    <row r="6" spans="2:3" x14ac:dyDescent="0.25">
      <c r="B6" t="s">
        <v>59</v>
      </c>
      <c r="C6" s="6">
        <v>0</v>
      </c>
    </row>
    <row r="7" spans="2:3" x14ac:dyDescent="0.25">
      <c r="B7" t="s">
        <v>60</v>
      </c>
      <c r="C7" s="6">
        <v>0</v>
      </c>
    </row>
    <row r="8" spans="2:3" x14ac:dyDescent="0.25">
      <c r="B8" t="s">
        <v>61</v>
      </c>
      <c r="C8" s="6">
        <v>0.1</v>
      </c>
    </row>
    <row r="9" spans="2:3" x14ac:dyDescent="0.25">
      <c r="B9" t="s">
        <v>62</v>
      </c>
      <c r="C9" s="6">
        <v>0.31</v>
      </c>
    </row>
    <row r="10" spans="2:3" x14ac:dyDescent="0.25">
      <c r="B10" t="s">
        <v>63</v>
      </c>
      <c r="C10" s="6">
        <v>0.1</v>
      </c>
    </row>
    <row r="11" spans="2:3" x14ac:dyDescent="0.25">
      <c r="B11" t="s">
        <v>137</v>
      </c>
      <c r="C11" s="6">
        <v>0.03</v>
      </c>
    </row>
    <row r="12" spans="2:3" x14ac:dyDescent="0.25">
      <c r="B12" t="s">
        <v>65</v>
      </c>
      <c r="C12" s="6">
        <v>0.05</v>
      </c>
    </row>
    <row r="13" spans="2:3" x14ac:dyDescent="0.25">
      <c r="B13" t="s">
        <v>66</v>
      </c>
      <c r="C13" s="6">
        <v>0.02</v>
      </c>
    </row>
    <row r="14" spans="2:3" x14ac:dyDescent="0.25">
      <c r="B14" t="s">
        <v>67</v>
      </c>
      <c r="C14" s="6">
        <v>0.13</v>
      </c>
    </row>
    <row r="15" spans="2:3" x14ac:dyDescent="0.25">
      <c r="B15" t="s">
        <v>68</v>
      </c>
      <c r="C15" s="6">
        <v>0.06</v>
      </c>
    </row>
    <row r="16" spans="2:3" x14ac:dyDescent="0.25">
      <c r="B16" t="s">
        <v>69</v>
      </c>
      <c r="C16" s="6">
        <v>0.06</v>
      </c>
    </row>
    <row r="17" spans="2:3" x14ac:dyDescent="0.25">
      <c r="B17" t="s">
        <v>70</v>
      </c>
      <c r="C17" s="6">
        <v>0.06</v>
      </c>
    </row>
  </sheetData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7"/>
  <sheetViews>
    <sheetView workbookViewId="0">
      <selection activeCell="E23" sqref="E22:E23"/>
    </sheetView>
  </sheetViews>
  <sheetFormatPr defaultRowHeight="15" x14ac:dyDescent="0.25"/>
  <cols>
    <col min="2" max="2" width="27.5703125" customWidth="1"/>
    <col min="3" max="3" width="19" customWidth="1"/>
  </cols>
  <sheetData>
    <row r="3" spans="2:3" x14ac:dyDescent="0.25">
      <c r="C3" t="s">
        <v>57</v>
      </c>
    </row>
    <row r="4" spans="2:3" x14ac:dyDescent="0.25">
      <c r="B4" t="s">
        <v>58</v>
      </c>
      <c r="C4" s="6">
        <v>0.45</v>
      </c>
    </row>
    <row r="5" spans="2:3" x14ac:dyDescent="0.25">
      <c r="B5" t="s">
        <v>133</v>
      </c>
      <c r="C5" s="6">
        <v>0</v>
      </c>
    </row>
    <row r="6" spans="2:3" x14ac:dyDescent="0.25">
      <c r="B6" t="s">
        <v>59</v>
      </c>
      <c r="C6" s="6">
        <v>0.73</v>
      </c>
    </row>
    <row r="7" spans="2:3" x14ac:dyDescent="0.25">
      <c r="B7" t="s">
        <v>60</v>
      </c>
      <c r="C7" s="6">
        <v>0.11</v>
      </c>
    </row>
    <row r="8" spans="2:3" x14ac:dyDescent="0.25">
      <c r="B8" t="s">
        <v>61</v>
      </c>
      <c r="C8" s="6">
        <v>0.53</v>
      </c>
    </row>
    <row r="9" spans="2:3" x14ac:dyDescent="0.25">
      <c r="B9" t="s">
        <v>62</v>
      </c>
      <c r="C9" s="6">
        <v>0.13</v>
      </c>
    </row>
    <row r="10" spans="2:3" x14ac:dyDescent="0.25">
      <c r="B10" t="s">
        <v>63</v>
      </c>
      <c r="C10" s="6">
        <v>0.47</v>
      </c>
    </row>
    <row r="11" spans="2:3" x14ac:dyDescent="0.25">
      <c r="B11" t="s">
        <v>137</v>
      </c>
      <c r="C11" s="6">
        <v>0.82</v>
      </c>
    </row>
    <row r="12" spans="2:3" x14ac:dyDescent="0.25">
      <c r="B12" t="s">
        <v>65</v>
      </c>
      <c r="C12" s="6">
        <v>0.08</v>
      </c>
    </row>
    <row r="13" spans="2:3" x14ac:dyDescent="0.25">
      <c r="B13" t="s">
        <v>66</v>
      </c>
      <c r="C13" s="6">
        <v>0.18</v>
      </c>
    </row>
    <row r="14" spans="2:3" x14ac:dyDescent="0.25">
      <c r="B14" t="s">
        <v>67</v>
      </c>
      <c r="C14" s="6">
        <v>0.16</v>
      </c>
    </row>
    <row r="15" spans="2:3" x14ac:dyDescent="0.25">
      <c r="B15" t="s">
        <v>68</v>
      </c>
      <c r="C15" s="6">
        <v>0.16</v>
      </c>
    </row>
    <row r="16" spans="2:3" x14ac:dyDescent="0.25">
      <c r="B16" t="s">
        <v>69</v>
      </c>
      <c r="C16" s="6">
        <v>0.69</v>
      </c>
    </row>
    <row r="17" spans="2:3" x14ac:dyDescent="0.25">
      <c r="B17" t="s">
        <v>70</v>
      </c>
      <c r="C17" s="6">
        <v>0.68</v>
      </c>
    </row>
  </sheetData>
  <pageMargins left="0.7" right="0.7" top="0.78740157499999996" bottom="0.78740157499999996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7"/>
  <sheetViews>
    <sheetView workbookViewId="0">
      <selection activeCell="E20" sqref="E20"/>
    </sheetView>
  </sheetViews>
  <sheetFormatPr defaultRowHeight="15" x14ac:dyDescent="0.25"/>
  <cols>
    <col min="2" max="2" width="28" customWidth="1"/>
    <col min="3" max="3" width="19.140625" customWidth="1"/>
  </cols>
  <sheetData>
    <row r="3" spans="2:3" x14ac:dyDescent="0.25">
      <c r="C3" t="s">
        <v>57</v>
      </c>
    </row>
    <row r="4" spans="2:3" x14ac:dyDescent="0.25">
      <c r="B4" t="s">
        <v>58</v>
      </c>
      <c r="C4" s="6">
        <v>0.03</v>
      </c>
    </row>
    <row r="5" spans="2:3" x14ac:dyDescent="0.25">
      <c r="B5" t="s">
        <v>133</v>
      </c>
      <c r="C5" s="6">
        <v>0.1</v>
      </c>
    </row>
    <row r="6" spans="2:3" x14ac:dyDescent="0.25">
      <c r="B6" t="s">
        <v>59</v>
      </c>
      <c r="C6" s="6">
        <v>0.06</v>
      </c>
    </row>
    <row r="7" spans="2:3" x14ac:dyDescent="0.25">
      <c r="B7" t="s">
        <v>60</v>
      </c>
      <c r="C7" s="6">
        <v>0.15</v>
      </c>
    </row>
    <row r="8" spans="2:3" x14ac:dyDescent="0.25">
      <c r="B8" t="s">
        <v>61</v>
      </c>
      <c r="C8" s="6">
        <v>0.15</v>
      </c>
    </row>
    <row r="9" spans="2:3" x14ac:dyDescent="0.25">
      <c r="B9" t="s">
        <v>62</v>
      </c>
      <c r="C9" s="6">
        <v>0.34</v>
      </c>
    </row>
    <row r="10" spans="2:3" x14ac:dyDescent="0.25">
      <c r="B10" t="s">
        <v>63</v>
      </c>
      <c r="C10" s="6">
        <v>0.26</v>
      </c>
    </row>
    <row r="11" spans="2:3" x14ac:dyDescent="0.25">
      <c r="B11" t="s">
        <v>137</v>
      </c>
      <c r="C11" s="6">
        <v>0.15</v>
      </c>
    </row>
    <row r="12" spans="2:3" x14ac:dyDescent="0.25">
      <c r="B12" t="s">
        <v>65</v>
      </c>
      <c r="C12" s="6">
        <v>0.79</v>
      </c>
    </row>
    <row r="13" spans="2:3" x14ac:dyDescent="0.25">
      <c r="B13" t="s">
        <v>66</v>
      </c>
      <c r="C13" s="6">
        <v>0.66</v>
      </c>
    </row>
    <row r="14" spans="2:3" x14ac:dyDescent="0.25">
      <c r="B14" t="s">
        <v>67</v>
      </c>
      <c r="C14" s="6">
        <v>0.61</v>
      </c>
    </row>
    <row r="15" spans="2:3" x14ac:dyDescent="0.25">
      <c r="B15" t="s">
        <v>68</v>
      </c>
      <c r="C15" s="6">
        <v>0.56000000000000005</v>
      </c>
    </row>
    <row r="16" spans="2:3" x14ac:dyDescent="0.25">
      <c r="B16" t="s">
        <v>69</v>
      </c>
      <c r="C16" s="6">
        <v>0.15</v>
      </c>
    </row>
    <row r="17" spans="2:3" x14ac:dyDescent="0.25">
      <c r="B17" t="s">
        <v>70</v>
      </c>
      <c r="C17" s="6">
        <v>0.16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34</vt:i4>
      </vt:variant>
    </vt:vector>
  </HeadingPairs>
  <TitlesOfParts>
    <vt:vector size="34" baseType="lpstr">
      <vt:lpstr>Full</vt:lpstr>
      <vt:lpstr>jazyk</vt:lpstr>
      <vt:lpstr>diagram</vt:lpstr>
      <vt:lpstr>činnost</vt:lpstr>
      <vt:lpstr>dokončení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11</vt:lpstr>
      <vt:lpstr>10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100%</vt:lpstr>
      <vt:lpstr>75%</vt:lpstr>
      <vt:lpstr>50%</vt:lpstr>
      <vt:lpstr>25%</vt:lpstr>
      <vt:lpstr>0%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</dc:creator>
  <cp:lastModifiedBy>Nikol</cp:lastModifiedBy>
  <dcterms:created xsi:type="dcterms:W3CDTF">2016-05-09T14:09:14Z</dcterms:created>
  <dcterms:modified xsi:type="dcterms:W3CDTF">2016-05-20T09:45:54Z</dcterms:modified>
</cp:coreProperties>
</file>